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310" windowHeight="8010"/>
  </bookViews>
  <sheets>
    <sheet name="Individual Operation Summary" sheetId="2" r:id="rId1"/>
  </sheets>
  <definedNames>
    <definedName name="_xlnm.Print_Area" localSheetId="0">'Individual Operation Summary'!$A$1:$O$237</definedName>
  </definedNames>
  <calcPr calcId="145621"/>
</workbook>
</file>

<file path=xl/calcChain.xml><?xml version="1.0" encoding="utf-8"?>
<calcChain xmlns="http://schemas.openxmlformats.org/spreadsheetml/2006/main">
  <c r="L178" i="2" l="1"/>
  <c r="L110" i="2" l="1"/>
  <c r="O147" i="2"/>
  <c r="L146" i="2"/>
  <c r="L55" i="2" l="1"/>
  <c r="L47" i="2"/>
  <c r="L52" i="2" l="1"/>
  <c r="O223" i="2" l="1"/>
  <c r="O222" i="2"/>
  <c r="O205" i="2"/>
  <c r="O201" i="2"/>
  <c r="O184" i="2"/>
  <c r="O179" i="2"/>
  <c r="O165" i="2"/>
  <c r="O163" i="2"/>
  <c r="O149" i="2"/>
  <c r="O115" i="2"/>
  <c r="O111" i="2"/>
  <c r="O95" i="2"/>
  <c r="O92" i="2"/>
  <c r="O74" i="2"/>
  <c r="O69" i="2"/>
  <c r="O48" i="2"/>
  <c r="O40" i="2"/>
  <c r="O27" i="2"/>
  <c r="O26" i="2"/>
  <c r="O25" i="2"/>
  <c r="O24" i="2"/>
  <c r="O8" i="2"/>
  <c r="O4" i="2"/>
  <c r="K178" i="2" l="1"/>
  <c r="K55" i="2" l="1"/>
  <c r="K52" i="2"/>
  <c r="O9" i="2"/>
  <c r="O10" i="2"/>
  <c r="O11" i="2"/>
  <c r="K146" i="2"/>
  <c r="J178" i="2" l="1"/>
  <c r="J55" i="2" l="1"/>
  <c r="J52" i="2"/>
  <c r="J146" i="2" l="1"/>
  <c r="I178" i="2" l="1"/>
  <c r="I47" i="2" l="1"/>
  <c r="I55" i="2" l="1"/>
  <c r="I146" i="2" l="1"/>
  <c r="N185" i="2"/>
  <c r="N186" i="2"/>
  <c r="N180" i="2"/>
  <c r="N181" i="2"/>
  <c r="I52" i="2"/>
  <c r="H178" i="2" l="1"/>
  <c r="H55" i="2" l="1"/>
  <c r="H52" i="2"/>
  <c r="H146" i="2"/>
  <c r="G178" i="2" l="1"/>
  <c r="G146" i="2" l="1"/>
  <c r="G200" i="2" l="1"/>
  <c r="H200" i="2"/>
  <c r="I200" i="2"/>
  <c r="J200" i="2"/>
  <c r="K200" i="2"/>
  <c r="L200" i="2"/>
  <c r="M200" i="2"/>
  <c r="G55" i="2" l="1"/>
  <c r="G52" i="2"/>
  <c r="F178" i="2" l="1"/>
  <c r="F146" i="2" l="1"/>
  <c r="F55" i="2" l="1"/>
  <c r="F47" i="2"/>
  <c r="G47" i="2"/>
  <c r="H47" i="2"/>
  <c r="J47" i="2"/>
  <c r="K47" i="2"/>
  <c r="M47" i="2"/>
  <c r="F52" i="2"/>
  <c r="E52" i="2"/>
  <c r="F44" i="2"/>
  <c r="G44" i="2"/>
  <c r="H44" i="2"/>
  <c r="I44" i="2"/>
  <c r="J44" i="2"/>
  <c r="K44" i="2"/>
  <c r="L44" i="2"/>
  <c r="M44" i="2"/>
  <c r="E44" i="2"/>
  <c r="E178" i="2" l="1"/>
  <c r="E55" i="2" l="1"/>
  <c r="E47" i="2"/>
  <c r="E146" i="2" l="1"/>
  <c r="E110" i="2" l="1"/>
  <c r="F110" i="2"/>
  <c r="G110" i="2"/>
  <c r="H110" i="2"/>
  <c r="I110" i="2"/>
  <c r="J110" i="2"/>
  <c r="K110" i="2"/>
  <c r="M110" i="2"/>
  <c r="N92" i="2"/>
  <c r="N179" i="2" l="1"/>
  <c r="D178" i="2" l="1"/>
  <c r="M178" i="2"/>
  <c r="D146" i="2" l="1"/>
  <c r="M23" i="2" l="1"/>
  <c r="D55" i="2" l="1"/>
  <c r="C55" i="2"/>
  <c r="D47" i="2"/>
  <c r="D52" i="2"/>
  <c r="D44" i="2"/>
  <c r="D110" i="2"/>
  <c r="C178" i="2" l="1"/>
  <c r="C44" i="2" l="1"/>
  <c r="C110" i="2" l="1"/>
  <c r="N76" i="2" l="1"/>
  <c r="N77" i="2"/>
  <c r="N78" i="2"/>
  <c r="N71" i="2"/>
  <c r="N72" i="2"/>
  <c r="N73" i="2"/>
  <c r="N4" i="2" l="1"/>
  <c r="N40" i="2"/>
  <c r="C52" i="2"/>
  <c r="C47" i="2"/>
  <c r="C146" i="2" l="1"/>
  <c r="B55" i="2" l="1"/>
  <c r="B47" i="2" l="1"/>
  <c r="N201" i="2" l="1"/>
  <c r="N202" i="2"/>
  <c r="N203" i="2"/>
  <c r="B146" i="2" l="1"/>
  <c r="B52" i="2"/>
  <c r="B44" i="2"/>
  <c r="B110" i="2"/>
  <c r="N135" i="2"/>
  <c r="N134" i="2"/>
  <c r="N133" i="2"/>
  <c r="N132" i="2"/>
  <c r="N131" i="2" s="1"/>
  <c r="M39" i="2" l="1"/>
  <c r="L39" i="2" l="1"/>
  <c r="I39" i="2" l="1"/>
  <c r="J39" i="2"/>
  <c r="K39" i="2"/>
  <c r="H162" i="2" l="1"/>
  <c r="I162" i="2"/>
  <c r="J162" i="2"/>
  <c r="K162" i="2"/>
  <c r="L162" i="2"/>
  <c r="M162" i="2"/>
  <c r="N113" i="2"/>
  <c r="H39" i="2" l="1"/>
  <c r="N54" i="2" l="1"/>
  <c r="N165" i="2" l="1"/>
  <c r="N166" i="2"/>
  <c r="N164" i="2"/>
  <c r="D68" i="2" l="1"/>
  <c r="C39" i="2"/>
  <c r="D39" i="2"/>
  <c r="C162" i="2"/>
  <c r="D162" i="2"/>
  <c r="C200" i="2"/>
  <c r="D200" i="2"/>
  <c r="D91" i="2"/>
  <c r="C221" i="2"/>
  <c r="D221" i="2"/>
  <c r="C3" i="2"/>
  <c r="D3" i="2" l="1"/>
  <c r="N42" i="2" l="1"/>
  <c r="N43" i="2"/>
  <c r="N45" i="2"/>
  <c r="N46" i="2"/>
  <c r="N47" i="2" l="1"/>
  <c r="N44" i="2"/>
  <c r="N51" i="2"/>
  <c r="N118" i="2" l="1"/>
  <c r="N117" i="2"/>
  <c r="N116" i="2"/>
  <c r="N114" i="2"/>
  <c r="N112" i="2"/>
  <c r="N41" i="2"/>
  <c r="M91" i="2"/>
  <c r="N94" i="2"/>
  <c r="N97" i="2"/>
  <c r="N208" i="2"/>
  <c r="L91" i="2"/>
  <c r="I5" i="2"/>
  <c r="O5" i="2" s="1"/>
  <c r="I6" i="2"/>
  <c r="O6" i="2" s="1"/>
  <c r="C91" i="2"/>
  <c r="E91" i="2"/>
  <c r="F91" i="2"/>
  <c r="G91" i="2"/>
  <c r="H91" i="2"/>
  <c r="I91" i="2"/>
  <c r="J91" i="2"/>
  <c r="K91" i="2"/>
  <c r="B91" i="2"/>
  <c r="N93" i="2"/>
  <c r="N95" i="2"/>
  <c r="N96" i="2"/>
  <c r="N8" i="2" l="1"/>
  <c r="N115" i="2"/>
  <c r="N111" i="2"/>
  <c r="N91" i="2"/>
  <c r="N207" i="2"/>
  <c r="N206" i="2"/>
  <c r="N110" i="2" l="1"/>
  <c r="N204" i="2"/>
  <c r="N50" i="2"/>
  <c r="N52" i="2" s="1"/>
  <c r="N53" i="2"/>
  <c r="N55" i="2" s="1"/>
  <c r="N49" i="2"/>
  <c r="E221" i="2"/>
  <c r="F221" i="2"/>
  <c r="G221" i="2"/>
  <c r="H221" i="2"/>
  <c r="I221" i="2"/>
  <c r="J221" i="2"/>
  <c r="K221" i="2"/>
  <c r="L221" i="2"/>
  <c r="M221" i="2"/>
  <c r="B221" i="2"/>
  <c r="E200" i="2"/>
  <c r="F200" i="2"/>
  <c r="B200" i="2"/>
  <c r="E162" i="2"/>
  <c r="F162" i="2"/>
  <c r="G162" i="2"/>
  <c r="B162" i="2"/>
  <c r="H68" i="2"/>
  <c r="I68" i="2"/>
  <c r="J68" i="2"/>
  <c r="K68" i="2"/>
  <c r="L68" i="2"/>
  <c r="M68" i="2"/>
  <c r="H3" i="2"/>
  <c r="I3" i="2"/>
  <c r="J3" i="2"/>
  <c r="K3" i="2"/>
  <c r="L3" i="2"/>
  <c r="M3" i="2"/>
  <c r="N148" i="2"/>
  <c r="N149" i="2"/>
  <c r="N150" i="2"/>
  <c r="N75" i="2"/>
  <c r="N70" i="2"/>
  <c r="O182" i="2"/>
  <c r="O183" i="2"/>
  <c r="O187" i="2"/>
  <c r="O188" i="2"/>
  <c r="N147" i="2"/>
  <c r="N163" i="2"/>
  <c r="N182" i="2"/>
  <c r="N183" i="2"/>
  <c r="N187" i="2"/>
  <c r="N188" i="2"/>
  <c r="N205" i="2"/>
  <c r="N222" i="2"/>
  <c r="N223" i="2"/>
  <c r="C68" i="2"/>
  <c r="G68" i="2" l="1"/>
  <c r="G3" i="2"/>
  <c r="N162" i="2"/>
  <c r="N48" i="2"/>
  <c r="G39" i="2"/>
  <c r="N146" i="2"/>
  <c r="B178" i="2"/>
  <c r="N69" i="2"/>
  <c r="E68" i="2"/>
  <c r="N221" i="2"/>
  <c r="F39" i="2"/>
  <c r="F68" i="2"/>
  <c r="B39" i="2"/>
  <c r="E39" i="2"/>
  <c r="N200" i="2"/>
  <c r="B68" i="2"/>
  <c r="B3" i="2"/>
  <c r="E3" i="2"/>
  <c r="F3" i="2"/>
  <c r="N184" i="2"/>
  <c r="N74" i="2"/>
  <c r="N3" i="2" l="1"/>
  <c r="N68" i="2"/>
  <c r="N39" i="2"/>
  <c r="N178" i="2"/>
  <c r="I7" i="2" l="1"/>
  <c r="O7" i="2" s="1"/>
</calcChain>
</file>

<file path=xl/sharedStrings.xml><?xml version="1.0" encoding="utf-8"?>
<sst xmlns="http://schemas.openxmlformats.org/spreadsheetml/2006/main" count="113" uniqueCount="36">
  <si>
    <t>Application Received</t>
  </si>
  <si>
    <t xml:space="preserve">Lapse Policies </t>
  </si>
  <si>
    <t>Incomplete</t>
  </si>
  <si>
    <t>EGP</t>
  </si>
  <si>
    <t>USD</t>
  </si>
  <si>
    <t>Credit Life Received</t>
  </si>
  <si>
    <t>Year / Today</t>
  </si>
  <si>
    <t>Average Monthly</t>
  </si>
  <si>
    <t>Face Amount</t>
  </si>
  <si>
    <t>Term - Face Amount</t>
  </si>
  <si>
    <t>Annualize EGP</t>
  </si>
  <si>
    <t>Annualize USD</t>
  </si>
  <si>
    <t>Refund Paid USD</t>
  </si>
  <si>
    <t>Refund Paid EGP</t>
  </si>
  <si>
    <t xml:space="preserve">2- Charts &amp; percentages build on months numbers of policies &amp; applications without any consideration for premiums </t>
  </si>
  <si>
    <t>Note:</t>
  </si>
  <si>
    <t>Total Surrendered Policies</t>
  </si>
  <si>
    <t>Partial Surrendered Policies</t>
  </si>
  <si>
    <t>Booster " Existed Policy "</t>
  </si>
  <si>
    <t>New Annualize EGP</t>
  </si>
  <si>
    <t>New Annualize USD</t>
  </si>
  <si>
    <t>Terminated Saving Policies</t>
  </si>
  <si>
    <t>Total Annualize USD</t>
  </si>
  <si>
    <t>Total Annualize EGP</t>
  </si>
  <si>
    <t>Resigned Saving " Consumption of Cash Value "</t>
  </si>
  <si>
    <t>Resigned Term " Cancellation "</t>
  </si>
  <si>
    <t>2016 VS 2015</t>
  </si>
  <si>
    <t>Terminated Term Policies</t>
  </si>
  <si>
    <t xml:space="preserve">3- Total Surrender &amp; Partial Surrender extracted based on OIS change action date not refund date </t>
  </si>
  <si>
    <t>Unpaid Premium</t>
  </si>
  <si>
    <t>Saving 2016</t>
  </si>
  <si>
    <t>Saving 2015</t>
  </si>
  <si>
    <t>CIS Average Usage</t>
  </si>
  <si>
    <t>Issued Policies</t>
  </si>
  <si>
    <t>4- Credit life figures not include all manual products ( car loan , saving accounts , credit card )</t>
  </si>
  <si>
    <t>1- 2015 &amp; 2016 production started from 1st of month till 30 of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</si>
</sst>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mmm"/>
    <numFmt numFmtId="166" formatCode="#,#00"/>
    <numFmt numFmtId="167" formatCode="#,##0,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sansserif"/>
    </font>
    <font>
      <b/>
      <i/>
      <u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8" fillId="0" borderId="0"/>
    <xf numFmtId="0" fontId="9" fillId="0" borderId="0"/>
  </cellStyleXfs>
  <cellXfs count="51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9" fontId="5" fillId="0" borderId="1" xfId="2" applyFont="1" applyBorder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0" xfId="0" applyNumberFormat="1" applyFont="1"/>
    <xf numFmtId="164" fontId="5" fillId="0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Fill="1"/>
    <xf numFmtId="4" fontId="6" fillId="0" borderId="0" xfId="0" applyNumberFormat="1" applyFont="1" applyAlignment="1">
      <alignment horizontal="left" vertical="top" wrapText="1"/>
    </xf>
    <xf numFmtId="0" fontId="5" fillId="5" borderId="1" xfId="0" applyFont="1" applyFill="1" applyBorder="1" applyAlignment="1">
      <alignment horizontal="center"/>
    </xf>
    <xf numFmtId="164" fontId="5" fillId="5" borderId="1" xfId="1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left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/>
    <xf numFmtId="0" fontId="5" fillId="0" borderId="1" xfId="0" applyFont="1" applyBorder="1" applyAlignment="1">
      <alignment wrapText="1"/>
    </xf>
    <xf numFmtId="37" fontId="5" fillId="5" borderId="1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9" fontId="5" fillId="0" borderId="0" xfId="2" applyFont="1"/>
    <xf numFmtId="164" fontId="5" fillId="0" borderId="1" xfId="1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64" fontId="5" fillId="6" borderId="1" xfId="1" applyNumberFormat="1" applyFont="1" applyFill="1" applyBorder="1" applyAlignment="1">
      <alignment horizontal="center"/>
    </xf>
    <xf numFmtId="164" fontId="5" fillId="6" borderId="1" xfId="0" applyNumberFormat="1" applyFont="1" applyFill="1" applyBorder="1" applyAlignment="1">
      <alignment horizontal="center"/>
    </xf>
    <xf numFmtId="9" fontId="5" fillId="6" borderId="1" xfId="2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7" fontId="5" fillId="0" borderId="1" xfId="1" applyNumberFormat="1" applyFont="1" applyBorder="1" applyAlignment="1">
      <alignment horizontal="center"/>
    </xf>
    <xf numFmtId="164" fontId="5" fillId="4" borderId="1" xfId="1" applyNumberFormat="1" applyFont="1" applyFill="1" applyBorder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166" fontId="5" fillId="0" borderId="1" xfId="2" applyNumberFormat="1" applyFont="1" applyFill="1" applyBorder="1" applyAlignment="1">
      <alignment horizontal="center"/>
    </xf>
    <xf numFmtId="166" fontId="5" fillId="0" borderId="0" xfId="0" applyNumberFormat="1" applyFont="1"/>
    <xf numFmtId="166" fontId="5" fillId="4" borderId="1" xfId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6">
    <cellStyle name="Comma" xfId="1" builtinId="3"/>
    <cellStyle name="Normal" xfId="0" builtinId="0"/>
    <cellStyle name="Normal 2" xfId="3"/>
    <cellStyle name="Normal 3" xfId="4"/>
    <cellStyle name="Normal 4" xfId="5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Summary'!$A$147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>
              <a:prstDash val="sysDash"/>
            </a:ln>
          </c:spPr>
          <c:invertIfNegative val="0"/>
          <c:cat>
            <c:numRef>
              <c:f>'Individual Operation Summary'!$B$145:$M$145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Summary'!$B$147:$M$147</c:f>
              <c:numCache>
                <c:formatCode>General</c:formatCode>
                <c:ptCount val="11"/>
                <c:pt idx="0">
                  <c:v>451</c:v>
                </c:pt>
                <c:pt idx="1">
                  <c:v>690</c:v>
                </c:pt>
                <c:pt idx="2">
                  <c:v>920</c:v>
                </c:pt>
                <c:pt idx="3">
                  <c:v>240</c:v>
                </c:pt>
                <c:pt idx="4">
                  <c:v>551</c:v>
                </c:pt>
                <c:pt idx="5">
                  <c:v>504</c:v>
                </c:pt>
                <c:pt idx="6">
                  <c:v>594</c:v>
                </c:pt>
                <c:pt idx="7">
                  <c:v>480</c:v>
                </c:pt>
                <c:pt idx="8">
                  <c:v>457</c:v>
                </c:pt>
                <c:pt idx="9">
                  <c:v>427</c:v>
                </c:pt>
                <c:pt idx="10">
                  <c:v>458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Summary'!$A$149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'Individual Operation Summary'!$B$145:$M$145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Summary'!$B$149:$M$149</c:f>
              <c:numCache>
                <c:formatCode>General</c:formatCode>
                <c:ptCount val="11"/>
                <c:pt idx="0">
                  <c:v>695</c:v>
                </c:pt>
                <c:pt idx="1">
                  <c:v>220</c:v>
                </c:pt>
                <c:pt idx="2">
                  <c:v>181</c:v>
                </c:pt>
                <c:pt idx="3">
                  <c:v>431</c:v>
                </c:pt>
                <c:pt idx="4">
                  <c:v>360</c:v>
                </c:pt>
                <c:pt idx="5">
                  <c:v>350</c:v>
                </c:pt>
                <c:pt idx="6">
                  <c:v>296</c:v>
                </c:pt>
                <c:pt idx="7">
                  <c:v>472</c:v>
                </c:pt>
                <c:pt idx="8">
                  <c:v>302</c:v>
                </c:pt>
                <c:pt idx="9">
                  <c:v>390</c:v>
                </c:pt>
                <c:pt idx="10">
                  <c:v>421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358080"/>
        <c:axId val="83359616"/>
      </c:barChart>
      <c:dateAx>
        <c:axId val="83358080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83359616"/>
        <c:crosses val="autoZero"/>
        <c:auto val="1"/>
        <c:lblOffset val="100"/>
        <c:baseTimeUnit val="months"/>
      </c:dateAx>
      <c:valAx>
        <c:axId val="8335961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358080"/>
        <c:crosses val="autoZero"/>
        <c:crossBetween val="between"/>
        <c:majorUnit val="1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Summary'!$A$163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>
              <a:prstDash val="sysDash"/>
            </a:ln>
          </c:spPr>
          <c:invertIfNegative val="0"/>
          <c:cat>
            <c:numRef>
              <c:f>'Individual Operation Summary'!$B$161:$M$161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Summary'!$B$163:$M$163</c:f>
              <c:numCache>
                <c:formatCode>General</c:formatCode>
                <c:ptCount val="11"/>
                <c:pt idx="0">
                  <c:v>76</c:v>
                </c:pt>
                <c:pt idx="1">
                  <c:v>164</c:v>
                </c:pt>
                <c:pt idx="2">
                  <c:v>145</c:v>
                </c:pt>
                <c:pt idx="3">
                  <c:v>82</c:v>
                </c:pt>
                <c:pt idx="4">
                  <c:v>137</c:v>
                </c:pt>
                <c:pt idx="5">
                  <c:v>93</c:v>
                </c:pt>
                <c:pt idx="6">
                  <c:v>95</c:v>
                </c:pt>
                <c:pt idx="7">
                  <c:v>115</c:v>
                </c:pt>
                <c:pt idx="8">
                  <c:v>80</c:v>
                </c:pt>
                <c:pt idx="9">
                  <c:v>105</c:v>
                </c:pt>
                <c:pt idx="10">
                  <c:v>166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Summary'!$A$165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'Individual Operation Summary'!$B$161:$M$161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Summary'!$B$165:$M$165</c:f>
              <c:numCache>
                <c:formatCode>General</c:formatCode>
                <c:ptCount val="11"/>
                <c:pt idx="0">
                  <c:v>72</c:v>
                </c:pt>
                <c:pt idx="1">
                  <c:v>110</c:v>
                </c:pt>
                <c:pt idx="2">
                  <c:v>97</c:v>
                </c:pt>
                <c:pt idx="3">
                  <c:v>119</c:v>
                </c:pt>
                <c:pt idx="4">
                  <c:v>98</c:v>
                </c:pt>
                <c:pt idx="5">
                  <c:v>126</c:v>
                </c:pt>
                <c:pt idx="6">
                  <c:v>133</c:v>
                </c:pt>
                <c:pt idx="7">
                  <c:v>75</c:v>
                </c:pt>
                <c:pt idx="8">
                  <c:v>116</c:v>
                </c:pt>
                <c:pt idx="9">
                  <c:v>81</c:v>
                </c:pt>
                <c:pt idx="10">
                  <c:v>136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249856"/>
        <c:axId val="70189056"/>
      </c:barChart>
      <c:dateAx>
        <c:axId val="68249856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70189056"/>
        <c:crosses val="autoZero"/>
        <c:auto val="1"/>
        <c:lblOffset val="100"/>
        <c:baseTimeUnit val="months"/>
      </c:dateAx>
      <c:valAx>
        <c:axId val="7018905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249856"/>
        <c:crosses val="autoZero"/>
        <c:crossBetween val="between"/>
        <c:majorUnit val="2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Summary'!$A$179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>
              <a:prstDash val="sysDash"/>
            </a:ln>
          </c:spPr>
          <c:invertIfNegative val="0"/>
          <c:cat>
            <c:numRef>
              <c:f>'Individual Operation Summary'!$B$177:$M$177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Summary'!$B$179:$M$179</c:f>
              <c:numCache>
                <c:formatCode>General</c:formatCode>
                <c:ptCount val="11"/>
                <c:pt idx="0">
                  <c:v>25</c:v>
                </c:pt>
                <c:pt idx="1">
                  <c:v>33</c:v>
                </c:pt>
                <c:pt idx="2">
                  <c:v>36</c:v>
                </c:pt>
                <c:pt idx="3">
                  <c:v>35</c:v>
                </c:pt>
                <c:pt idx="4">
                  <c:v>47</c:v>
                </c:pt>
                <c:pt idx="5">
                  <c:v>47</c:v>
                </c:pt>
                <c:pt idx="6">
                  <c:v>37</c:v>
                </c:pt>
                <c:pt idx="7">
                  <c:v>37</c:v>
                </c:pt>
                <c:pt idx="8">
                  <c:v>32</c:v>
                </c:pt>
                <c:pt idx="9">
                  <c:v>115</c:v>
                </c:pt>
                <c:pt idx="10">
                  <c:v>25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Summary'!$A$182</c:f>
              <c:strCache>
                <c:ptCount val="1"/>
                <c:pt idx="0">
                  <c:v>EGP</c:v>
                </c:pt>
              </c:strCache>
            </c:strRef>
          </c:tx>
          <c:invertIfNegative val="0"/>
          <c:cat>
            <c:numRef>
              <c:f>'Individual Operation Summary'!$B$177:$F$177</c:f>
              <c:numCache>
                <c:formatCode>mmm</c:formatCode>
                <c:ptCount val="5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</c:numCache>
            </c:numRef>
          </c:cat>
          <c:val>
            <c:numRef>
              <c:f>'Individual Operation Summary'!$B$182:$F$182</c:f>
            </c:numRef>
          </c:val>
        </c:ser>
        <c:ser>
          <c:idx val="2"/>
          <c:order val="2"/>
          <c:tx>
            <c:strRef>
              <c:f>'Individual Operation Summary'!$A$183</c:f>
              <c:strCache>
                <c:ptCount val="1"/>
                <c:pt idx="0">
                  <c:v>USD</c:v>
                </c:pt>
              </c:strCache>
            </c:strRef>
          </c:tx>
          <c:invertIfNegative val="0"/>
          <c:cat>
            <c:numRef>
              <c:f>'Individual Operation Summary'!$B$177:$F$177</c:f>
              <c:numCache>
                <c:formatCode>mmm</c:formatCode>
                <c:ptCount val="5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</c:numCache>
            </c:numRef>
          </c:cat>
          <c:val>
            <c:numRef>
              <c:f>'Individual Operation Summary'!$B$183:$F$183</c:f>
            </c:numRef>
          </c:val>
        </c:ser>
        <c:ser>
          <c:idx val="3"/>
          <c:order val="3"/>
          <c:tx>
            <c:strRef>
              <c:f>'Individual Operation Summary'!$A$184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effectLst>
              <a:outerShdw blurRad="50800" dist="50800" dir="5400000" algn="ctr" rotWithShape="0">
                <a:schemeClr val="bg1"/>
              </a:outerShdw>
            </a:effectLst>
          </c:spPr>
          <c:invertIfNegative val="0"/>
          <c:cat>
            <c:numRef>
              <c:f>'Individual Operation Summary'!$B$177:$M$177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Summary'!$B$184:$M$184</c:f>
              <c:numCache>
                <c:formatCode>General</c:formatCode>
                <c:ptCount val="11"/>
                <c:pt idx="0">
                  <c:v>32</c:v>
                </c:pt>
                <c:pt idx="1">
                  <c:v>26</c:v>
                </c:pt>
                <c:pt idx="2">
                  <c:v>32</c:v>
                </c:pt>
                <c:pt idx="3">
                  <c:v>24</c:v>
                </c:pt>
                <c:pt idx="4">
                  <c:v>30</c:v>
                </c:pt>
                <c:pt idx="5">
                  <c:v>32</c:v>
                </c:pt>
                <c:pt idx="6">
                  <c:v>32</c:v>
                </c:pt>
                <c:pt idx="7">
                  <c:v>27</c:v>
                </c:pt>
                <c:pt idx="8">
                  <c:v>34</c:v>
                </c:pt>
                <c:pt idx="9">
                  <c:v>37</c:v>
                </c:pt>
                <c:pt idx="10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265408"/>
        <c:axId val="83266944"/>
      </c:barChart>
      <c:dateAx>
        <c:axId val="83265408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83266944"/>
        <c:crosses val="autoZero"/>
        <c:auto val="1"/>
        <c:lblOffset val="100"/>
        <c:baseTimeUnit val="months"/>
      </c:dateAx>
      <c:valAx>
        <c:axId val="83266944"/>
        <c:scaling>
          <c:orientation val="minMax"/>
          <c:min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265408"/>
        <c:crosses val="autoZero"/>
        <c:crossBetween val="between"/>
        <c:majorUnit val="1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Summary'!$A$201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>
              <a:prstDash val="sysDash"/>
            </a:ln>
          </c:spPr>
          <c:invertIfNegative val="0"/>
          <c:cat>
            <c:numRef>
              <c:f>'Individual Operation Summary'!$B$199:$M$199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Summary'!$B$201:$M$201</c:f>
              <c:numCache>
                <c:formatCode>General</c:formatCode>
                <c:ptCount val="11"/>
                <c:pt idx="0">
                  <c:v>300</c:v>
                </c:pt>
                <c:pt idx="1">
                  <c:v>168</c:v>
                </c:pt>
                <c:pt idx="2">
                  <c:v>346</c:v>
                </c:pt>
                <c:pt idx="3">
                  <c:v>197</c:v>
                </c:pt>
                <c:pt idx="4">
                  <c:v>71</c:v>
                </c:pt>
                <c:pt idx="5">
                  <c:v>125</c:v>
                </c:pt>
                <c:pt idx="6">
                  <c:v>205</c:v>
                </c:pt>
                <c:pt idx="7">
                  <c:v>393</c:v>
                </c:pt>
                <c:pt idx="8">
                  <c:v>111</c:v>
                </c:pt>
                <c:pt idx="9">
                  <c:v>197</c:v>
                </c:pt>
                <c:pt idx="10">
                  <c:v>350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Summary'!$A$205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'Individual Operation Summary'!$B$199:$M$199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Summary'!$B$205:$M$205</c:f>
              <c:numCache>
                <c:formatCode>General</c:formatCode>
                <c:ptCount val="11"/>
                <c:pt idx="0">
                  <c:v>126</c:v>
                </c:pt>
                <c:pt idx="1">
                  <c:v>212</c:v>
                </c:pt>
                <c:pt idx="2">
                  <c:v>66</c:v>
                </c:pt>
                <c:pt idx="3">
                  <c:v>33</c:v>
                </c:pt>
                <c:pt idx="4">
                  <c:v>3</c:v>
                </c:pt>
                <c:pt idx="5">
                  <c:v>12</c:v>
                </c:pt>
                <c:pt idx="6">
                  <c:v>2</c:v>
                </c:pt>
                <c:pt idx="7">
                  <c:v>307</c:v>
                </c:pt>
                <c:pt idx="8">
                  <c:v>114</c:v>
                </c:pt>
                <c:pt idx="9">
                  <c:v>184</c:v>
                </c:pt>
                <c:pt idx="10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283968"/>
        <c:axId val="83285504"/>
      </c:barChart>
      <c:dateAx>
        <c:axId val="83283968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83285504"/>
        <c:crosses val="autoZero"/>
        <c:auto val="1"/>
        <c:lblOffset val="100"/>
        <c:baseTimeUnit val="months"/>
      </c:dateAx>
      <c:valAx>
        <c:axId val="8328550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283968"/>
        <c:crosses val="autoZero"/>
        <c:crossBetween val="between"/>
        <c:maj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Summary'!$A$222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>
              <a:prstDash val="sysDash"/>
            </a:ln>
          </c:spPr>
          <c:invertIfNegative val="0"/>
          <c:cat>
            <c:numRef>
              <c:f>'Individual Operation Summary'!$B$220:$M$220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Summary'!$B$222:$M$222</c:f>
              <c:numCache>
                <c:formatCode>_(* #,##0_);_(* \(#,##0\);_(* "-"??_);_(@_)</c:formatCode>
                <c:ptCount val="11"/>
                <c:pt idx="0">
                  <c:v>2841</c:v>
                </c:pt>
                <c:pt idx="1">
                  <c:v>2080</c:v>
                </c:pt>
                <c:pt idx="2">
                  <c:v>2907</c:v>
                </c:pt>
                <c:pt idx="3">
                  <c:v>1850</c:v>
                </c:pt>
                <c:pt idx="4">
                  <c:v>2777</c:v>
                </c:pt>
                <c:pt idx="5">
                  <c:v>2177</c:v>
                </c:pt>
                <c:pt idx="6">
                  <c:v>1668</c:v>
                </c:pt>
                <c:pt idx="7">
                  <c:v>1894</c:v>
                </c:pt>
                <c:pt idx="8">
                  <c:v>2047</c:v>
                </c:pt>
                <c:pt idx="9">
                  <c:v>2309</c:v>
                </c:pt>
                <c:pt idx="10">
                  <c:v>1389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Summary'!$A$223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'Individual Operation Summary'!$B$220:$M$220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Summary'!$B$223:$M$223</c:f>
              <c:numCache>
                <c:formatCode>_(* #,##0_);_(* \(#,##0\);_(* "-"??_);_(@_)</c:formatCode>
                <c:ptCount val="11"/>
                <c:pt idx="0">
                  <c:v>3506</c:v>
                </c:pt>
                <c:pt idx="1">
                  <c:v>3049</c:v>
                </c:pt>
                <c:pt idx="2">
                  <c:v>6714</c:v>
                </c:pt>
                <c:pt idx="3">
                  <c:v>1951</c:v>
                </c:pt>
                <c:pt idx="4">
                  <c:v>4909</c:v>
                </c:pt>
                <c:pt idx="5">
                  <c:v>3953</c:v>
                </c:pt>
                <c:pt idx="6">
                  <c:v>4078</c:v>
                </c:pt>
                <c:pt idx="7">
                  <c:v>4857</c:v>
                </c:pt>
                <c:pt idx="8">
                  <c:v>4162</c:v>
                </c:pt>
                <c:pt idx="9">
                  <c:v>5733</c:v>
                </c:pt>
                <c:pt idx="10">
                  <c:v>3804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875648"/>
        <c:axId val="100885632"/>
      </c:barChart>
      <c:dateAx>
        <c:axId val="100875648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100885632"/>
        <c:crosses val="autoZero"/>
        <c:auto val="1"/>
        <c:lblOffset val="100"/>
        <c:baseTimeUnit val="months"/>
      </c:dateAx>
      <c:valAx>
        <c:axId val="100885632"/>
        <c:scaling>
          <c:orientation val="minMax"/>
          <c:min val="0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100875648"/>
        <c:crosses val="autoZero"/>
        <c:crossBetween val="between"/>
        <c:majorUnit val="5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Summary'!$A$69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cat>
            <c:numRef>
              <c:f>'Individual Operation Summary'!$B$67:$L$67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Summary'!$B$69:$L$69</c:f>
              <c:numCache>
                <c:formatCode>General</c:formatCode>
                <c:ptCount val="11"/>
                <c:pt idx="0">
                  <c:v>193</c:v>
                </c:pt>
                <c:pt idx="1">
                  <c:v>171</c:v>
                </c:pt>
                <c:pt idx="2">
                  <c:v>213</c:v>
                </c:pt>
                <c:pt idx="3">
                  <c:v>170</c:v>
                </c:pt>
                <c:pt idx="4">
                  <c:v>224</c:v>
                </c:pt>
                <c:pt idx="5">
                  <c:v>249</c:v>
                </c:pt>
                <c:pt idx="6">
                  <c:v>217</c:v>
                </c:pt>
                <c:pt idx="7">
                  <c:v>242</c:v>
                </c:pt>
                <c:pt idx="8">
                  <c:v>164</c:v>
                </c:pt>
                <c:pt idx="9">
                  <c:v>305</c:v>
                </c:pt>
                <c:pt idx="10">
                  <c:v>251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Summary'!$A$74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effectLst>
              <a:outerShdw blurRad="50800" dist="50800" dir="5400000" algn="ctr" rotWithShape="0">
                <a:schemeClr val="accent6"/>
              </a:outerShdw>
            </a:effectLst>
          </c:spPr>
          <c:invertIfNegative val="0"/>
          <c:cat>
            <c:numRef>
              <c:f>'Individual Operation Summary'!$B$67:$L$67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Summary'!$B$74:$L$74</c:f>
              <c:numCache>
                <c:formatCode>General</c:formatCode>
                <c:ptCount val="11"/>
                <c:pt idx="0">
                  <c:v>148</c:v>
                </c:pt>
                <c:pt idx="1">
                  <c:v>174</c:v>
                </c:pt>
                <c:pt idx="2">
                  <c:v>200</c:v>
                </c:pt>
                <c:pt idx="3">
                  <c:v>128</c:v>
                </c:pt>
                <c:pt idx="4">
                  <c:v>231</c:v>
                </c:pt>
                <c:pt idx="5">
                  <c:v>235</c:v>
                </c:pt>
                <c:pt idx="6">
                  <c:v>157</c:v>
                </c:pt>
                <c:pt idx="7">
                  <c:v>195</c:v>
                </c:pt>
                <c:pt idx="8">
                  <c:v>139</c:v>
                </c:pt>
                <c:pt idx="9">
                  <c:v>200</c:v>
                </c:pt>
                <c:pt idx="10">
                  <c:v>233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01248"/>
        <c:axId val="100902784"/>
      </c:barChart>
      <c:dateAx>
        <c:axId val="100901248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100902784"/>
        <c:crosses val="autoZero"/>
        <c:auto val="1"/>
        <c:lblOffset val="100"/>
        <c:baseTimeUnit val="months"/>
      </c:dateAx>
      <c:valAx>
        <c:axId val="100902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901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Summary'!$A$92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cat>
            <c:numRef>
              <c:f>'Individual Operation Summary'!$B$90:$L$90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Summary'!$B$92:$L$92</c:f>
              <c:numCache>
                <c:formatCode>General</c:formatCode>
                <c:ptCount val="11"/>
                <c:pt idx="0">
                  <c:v>40</c:v>
                </c:pt>
                <c:pt idx="1">
                  <c:v>62</c:v>
                </c:pt>
                <c:pt idx="2">
                  <c:v>61</c:v>
                </c:pt>
                <c:pt idx="3">
                  <c:v>42</c:v>
                </c:pt>
                <c:pt idx="4">
                  <c:v>48</c:v>
                </c:pt>
                <c:pt idx="5">
                  <c:v>38</c:v>
                </c:pt>
                <c:pt idx="6">
                  <c:v>41</c:v>
                </c:pt>
                <c:pt idx="7">
                  <c:v>50</c:v>
                </c:pt>
                <c:pt idx="8">
                  <c:v>37</c:v>
                </c:pt>
                <c:pt idx="9">
                  <c:v>45</c:v>
                </c:pt>
                <c:pt idx="10">
                  <c:v>66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Summary'!$A$95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'Individual Operation Summary'!$B$90:$L$90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Summary'!$B$95:$L$95</c:f>
              <c:numCache>
                <c:formatCode>General</c:formatCode>
                <c:ptCount val="11"/>
                <c:pt idx="0">
                  <c:v>31</c:v>
                </c:pt>
                <c:pt idx="1">
                  <c:v>37</c:v>
                </c:pt>
                <c:pt idx="2">
                  <c:v>32</c:v>
                </c:pt>
                <c:pt idx="3">
                  <c:v>58</c:v>
                </c:pt>
                <c:pt idx="4">
                  <c:v>42</c:v>
                </c:pt>
                <c:pt idx="5">
                  <c:v>22</c:v>
                </c:pt>
                <c:pt idx="6">
                  <c:v>34</c:v>
                </c:pt>
                <c:pt idx="7">
                  <c:v>39</c:v>
                </c:pt>
                <c:pt idx="8">
                  <c:v>24</c:v>
                </c:pt>
                <c:pt idx="9">
                  <c:v>38</c:v>
                </c:pt>
                <c:pt idx="10">
                  <c:v>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27360"/>
        <c:axId val="100928896"/>
      </c:barChart>
      <c:dateAx>
        <c:axId val="100927360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100928896"/>
        <c:crosses val="autoZero"/>
        <c:auto val="1"/>
        <c:lblOffset val="100"/>
        <c:baseTimeUnit val="months"/>
      </c:dateAx>
      <c:valAx>
        <c:axId val="100928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9273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Summary'!$A$4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cat>
            <c:numRef>
              <c:f>'Individual Operation Summary'!$B$2:$L$2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Summary'!$B$4:$L$4</c:f>
              <c:numCache>
                <c:formatCode>_(* #,##0_);_(* \(#,##0\);_(* "-"??_);_(@_)</c:formatCode>
                <c:ptCount val="11"/>
                <c:pt idx="0">
                  <c:v>1134</c:v>
                </c:pt>
                <c:pt idx="1">
                  <c:v>1691</c:v>
                </c:pt>
                <c:pt idx="2">
                  <c:v>2213</c:v>
                </c:pt>
                <c:pt idx="3">
                  <c:v>1894</c:v>
                </c:pt>
                <c:pt idx="4">
                  <c:v>2282</c:v>
                </c:pt>
                <c:pt idx="5">
                  <c:v>1389</c:v>
                </c:pt>
                <c:pt idx="6">
                  <c:v>1060</c:v>
                </c:pt>
                <c:pt idx="7">
                  <c:v>1262</c:v>
                </c:pt>
                <c:pt idx="8">
                  <c:v>1018</c:v>
                </c:pt>
                <c:pt idx="9">
                  <c:v>1146</c:v>
                </c:pt>
                <c:pt idx="10">
                  <c:v>919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Summary'!$A$8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'Individual Operation Summary'!$B$2:$L$2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Summary'!$B$8:$L$8</c:f>
              <c:numCache>
                <c:formatCode>_(* #,##0_);_(* \(#,##0\);_(* "-"??_);_(@_)</c:formatCode>
                <c:ptCount val="11"/>
                <c:pt idx="0">
                  <c:v>1090</c:v>
                </c:pt>
                <c:pt idx="1">
                  <c:v>1449</c:v>
                </c:pt>
                <c:pt idx="2">
                  <c:v>2117</c:v>
                </c:pt>
                <c:pt idx="3">
                  <c:v>1688</c:v>
                </c:pt>
                <c:pt idx="4">
                  <c:v>2270</c:v>
                </c:pt>
                <c:pt idx="5">
                  <c:v>1608</c:v>
                </c:pt>
                <c:pt idx="6">
                  <c:v>801</c:v>
                </c:pt>
                <c:pt idx="7">
                  <c:v>1474</c:v>
                </c:pt>
                <c:pt idx="8">
                  <c:v>1329</c:v>
                </c:pt>
                <c:pt idx="9">
                  <c:v>1589</c:v>
                </c:pt>
                <c:pt idx="10">
                  <c:v>1427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54112"/>
        <c:axId val="100955648"/>
      </c:barChart>
      <c:dateAx>
        <c:axId val="100954112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100955648"/>
        <c:crosses val="autoZero"/>
        <c:auto val="1"/>
        <c:lblOffset val="100"/>
        <c:baseTimeUnit val="months"/>
      </c:dateAx>
      <c:valAx>
        <c:axId val="100955648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100954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Summary'!$A$24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cat>
            <c:numRef>
              <c:f>'Individual Operation Summary'!$B$22:$L$22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Summary'!$B$24:$L$24</c:f>
              <c:numCache>
                <c:formatCode>0%</c:formatCode>
                <c:ptCount val="11"/>
                <c:pt idx="0">
                  <c:v>0.28853000000000001</c:v>
                </c:pt>
                <c:pt idx="1">
                  <c:v>0.37927</c:v>
                </c:pt>
                <c:pt idx="2">
                  <c:v>0.13994999999999999</c:v>
                </c:pt>
                <c:pt idx="3">
                  <c:v>0.16216</c:v>
                </c:pt>
                <c:pt idx="4">
                  <c:v>0.17353499999999999</c:v>
                </c:pt>
                <c:pt idx="5">
                  <c:v>0.17004</c:v>
                </c:pt>
                <c:pt idx="6">
                  <c:v>0.19270999999999999</c:v>
                </c:pt>
                <c:pt idx="7">
                  <c:v>0.12854571428571429</c:v>
                </c:pt>
                <c:pt idx="8">
                  <c:v>0.14119999999999999</c:v>
                </c:pt>
                <c:pt idx="9">
                  <c:v>3.5229999999999997E-2</c:v>
                </c:pt>
                <c:pt idx="10">
                  <c:v>0.12291000000000001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Summary'!$A$26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'Individual Operation Summary'!$B$22:$L$22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Summary'!$B$26:$L$26</c:f>
              <c:numCache>
                <c:formatCode>0%</c:formatCode>
                <c:ptCount val="11"/>
                <c:pt idx="0">
                  <c:v>0.21873000000000001</c:v>
                </c:pt>
                <c:pt idx="1">
                  <c:v>0.23103000000000001</c:v>
                </c:pt>
                <c:pt idx="2">
                  <c:v>0.21933</c:v>
                </c:pt>
                <c:pt idx="3">
                  <c:v>0.20391999999999999</c:v>
                </c:pt>
                <c:pt idx="4">
                  <c:v>0.17136999999999999</c:v>
                </c:pt>
                <c:pt idx="5">
                  <c:v>0.20515</c:v>
                </c:pt>
                <c:pt idx="6">
                  <c:v>0.18134</c:v>
                </c:pt>
                <c:pt idx="7">
                  <c:v>0.17027</c:v>
                </c:pt>
                <c:pt idx="8">
                  <c:v>0.18895000000000001</c:v>
                </c:pt>
                <c:pt idx="9">
                  <c:v>0.18017</c:v>
                </c:pt>
                <c:pt idx="10">
                  <c:v>0.26935999999999999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84320"/>
        <c:axId val="100985856"/>
      </c:barChart>
      <c:dateAx>
        <c:axId val="100984320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100985856"/>
        <c:crosses val="autoZero"/>
        <c:auto val="1"/>
        <c:lblOffset val="100"/>
        <c:baseTimeUnit val="months"/>
      </c:dateAx>
      <c:valAx>
        <c:axId val="10098585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00984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Summary'!$A$40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cat>
            <c:numRef>
              <c:f>'Individual Operation Summary'!$B$38:$L$38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Summary'!$B$40:$L$40</c:f>
              <c:numCache>
                <c:formatCode>_(* #,##0_);_(* \(#,##0\);_(* "-"??_);_(@_)</c:formatCode>
                <c:ptCount val="11"/>
                <c:pt idx="0">
                  <c:v>900</c:v>
                </c:pt>
                <c:pt idx="1">
                  <c:v>1221</c:v>
                </c:pt>
                <c:pt idx="2">
                  <c:v>1813</c:v>
                </c:pt>
                <c:pt idx="3">
                  <c:v>1434</c:v>
                </c:pt>
                <c:pt idx="4">
                  <c:v>2156</c:v>
                </c:pt>
                <c:pt idx="5">
                  <c:v>1436</c:v>
                </c:pt>
                <c:pt idx="6">
                  <c:v>958</c:v>
                </c:pt>
                <c:pt idx="7">
                  <c:v>1236</c:v>
                </c:pt>
                <c:pt idx="8">
                  <c:v>871</c:v>
                </c:pt>
                <c:pt idx="9">
                  <c:v>1044</c:v>
                </c:pt>
                <c:pt idx="10">
                  <c:v>948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Summary'!$A$48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'Individual Operation Summary'!$B$38:$L$38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Summary'!$B$48:$L$48</c:f>
              <c:numCache>
                <c:formatCode>_(* #,##0_);_(* \(#,##0\);_(* "-"??_);_(@_)</c:formatCode>
                <c:ptCount val="11"/>
                <c:pt idx="0">
                  <c:v>635</c:v>
                </c:pt>
                <c:pt idx="1">
                  <c:v>1142</c:v>
                </c:pt>
                <c:pt idx="2">
                  <c:v>1824</c:v>
                </c:pt>
                <c:pt idx="3">
                  <c:v>1401</c:v>
                </c:pt>
                <c:pt idx="4">
                  <c:v>1659</c:v>
                </c:pt>
                <c:pt idx="5">
                  <c:v>1797</c:v>
                </c:pt>
                <c:pt idx="6">
                  <c:v>922</c:v>
                </c:pt>
                <c:pt idx="7">
                  <c:v>1130</c:v>
                </c:pt>
                <c:pt idx="8">
                  <c:v>1128</c:v>
                </c:pt>
                <c:pt idx="9">
                  <c:v>1390</c:v>
                </c:pt>
                <c:pt idx="10">
                  <c:v>1335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092736"/>
        <c:axId val="101094528"/>
      </c:barChart>
      <c:dateAx>
        <c:axId val="101092736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101094528"/>
        <c:crosses val="autoZero"/>
        <c:auto val="1"/>
        <c:lblOffset val="100"/>
        <c:baseTimeUnit val="months"/>
      </c:dateAx>
      <c:valAx>
        <c:axId val="101094528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101092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877296587926511E-2"/>
          <c:y val="7.4548702245552642E-2"/>
          <c:w val="0.75849912510936135"/>
          <c:h val="0.798225065616797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'Individual Operation Summary'!$A$111</c:f>
              <c:strCache>
                <c:ptCount val="1"/>
                <c:pt idx="0">
                  <c:v>2016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cat>
            <c:numRef>
              <c:f>'Individual Operation Summary'!$B$109:$L$109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Summary'!$B$111:$L$111</c:f>
              <c:numCache>
                <c:formatCode>#,##0_);\(#,##0\)</c:formatCode>
                <c:ptCount val="11"/>
                <c:pt idx="0">
                  <c:v>6</c:v>
                </c:pt>
                <c:pt idx="1">
                  <c:v>13</c:v>
                </c:pt>
                <c:pt idx="2">
                  <c:v>4</c:v>
                </c:pt>
                <c:pt idx="3">
                  <c:v>11</c:v>
                </c:pt>
                <c:pt idx="4">
                  <c:v>10</c:v>
                </c:pt>
                <c:pt idx="5">
                  <c:v>15</c:v>
                </c:pt>
                <c:pt idx="6">
                  <c:v>12</c:v>
                </c:pt>
                <c:pt idx="7">
                  <c:v>19</c:v>
                </c:pt>
                <c:pt idx="8">
                  <c:v>16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</c:ser>
        <c:ser>
          <c:idx val="1"/>
          <c:order val="1"/>
          <c:tx>
            <c:strRef>
              <c:f>'Individual Operation Summary'!$A$115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'Individual Operation Summary'!$B$109:$L$109</c:f>
              <c:numCache>
                <c:formatCode>mmm</c:formatCode>
                <c:ptCount val="11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</c:numCache>
            </c:numRef>
          </c:cat>
          <c:val>
            <c:numRef>
              <c:f>'Individual Operation Summary'!$B$115:$L$115</c:f>
              <c:numCache>
                <c:formatCode>#,##0_);\(#,##0\)</c:formatCode>
                <c:ptCount val="11"/>
                <c:pt idx="0">
                  <c:v>7</c:v>
                </c:pt>
                <c:pt idx="1">
                  <c:v>4</c:v>
                </c:pt>
                <c:pt idx="2">
                  <c:v>8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12</c:v>
                </c:pt>
                <c:pt idx="7">
                  <c:v>10</c:v>
                </c:pt>
                <c:pt idx="8">
                  <c:v>7</c:v>
                </c:pt>
                <c:pt idx="9">
                  <c:v>7</c:v>
                </c:pt>
                <c:pt idx="10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111296"/>
        <c:axId val="101112832"/>
      </c:barChart>
      <c:dateAx>
        <c:axId val="101111296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crossAx val="101112832"/>
        <c:crosses val="autoZero"/>
        <c:auto val="1"/>
        <c:lblOffset val="100"/>
        <c:baseTimeUnit val="months"/>
      </c:dateAx>
      <c:valAx>
        <c:axId val="101112832"/>
        <c:scaling>
          <c:orientation val="minMax"/>
        </c:scaling>
        <c:delete val="0"/>
        <c:axPos val="l"/>
        <c:majorGridlines/>
        <c:numFmt formatCode="#,##0_);\(#,##0\)" sourceLinked="1"/>
        <c:majorTickMark val="out"/>
        <c:minorTickMark val="none"/>
        <c:tickLblPos val="nextTo"/>
        <c:crossAx val="101111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9522</xdr:colOff>
      <xdr:row>150</xdr:row>
      <xdr:rowOff>9525</xdr:rowOff>
    </xdr:from>
    <xdr:to>
      <xdr:col>14</xdr:col>
      <xdr:colOff>0</xdr:colOff>
      <xdr:row>159</xdr:row>
      <xdr:rowOff>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166</xdr:row>
      <xdr:rowOff>9525</xdr:rowOff>
    </xdr:from>
    <xdr:to>
      <xdr:col>14</xdr:col>
      <xdr:colOff>12700</xdr:colOff>
      <xdr:row>174</xdr:row>
      <xdr:rowOff>171450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9522</xdr:colOff>
      <xdr:row>186</xdr:row>
      <xdr:rowOff>9525</xdr:rowOff>
    </xdr:from>
    <xdr:to>
      <xdr:col>13</xdr:col>
      <xdr:colOff>927099</xdr:colOff>
      <xdr:row>196</xdr:row>
      <xdr:rowOff>171450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208</xdr:row>
      <xdr:rowOff>28576</xdr:rowOff>
    </xdr:from>
    <xdr:to>
      <xdr:col>14</xdr:col>
      <xdr:colOff>12700</xdr:colOff>
      <xdr:row>217</xdr:row>
      <xdr:rowOff>161926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9523</xdr:colOff>
      <xdr:row>223</xdr:row>
      <xdr:rowOff>19050</xdr:rowOff>
    </xdr:from>
    <xdr:to>
      <xdr:col>14</xdr:col>
      <xdr:colOff>12700</xdr:colOff>
      <xdr:row>232</xdr:row>
      <xdr:rowOff>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78</xdr:row>
      <xdr:rowOff>33338</xdr:rowOff>
    </xdr:from>
    <xdr:to>
      <xdr:col>13</xdr:col>
      <xdr:colOff>923925</xdr:colOff>
      <xdr:row>88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97</xdr:row>
      <xdr:rowOff>23812</xdr:rowOff>
    </xdr:from>
    <xdr:to>
      <xdr:col>14</xdr:col>
      <xdr:colOff>9525</xdr:colOff>
      <xdr:row>106</xdr:row>
      <xdr:rowOff>190500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25400</xdr:colOff>
      <xdr:row>8</xdr:row>
      <xdr:rowOff>0</xdr:rowOff>
    </xdr:from>
    <xdr:to>
      <xdr:col>13</xdr:col>
      <xdr:colOff>914400</xdr:colOff>
      <xdr:row>19</xdr:row>
      <xdr:rowOff>177800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25400</xdr:colOff>
      <xdr:row>27</xdr:row>
      <xdr:rowOff>19049</xdr:rowOff>
    </xdr:from>
    <xdr:to>
      <xdr:col>13</xdr:col>
      <xdr:colOff>914400</xdr:colOff>
      <xdr:row>36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12700</xdr:colOff>
      <xdr:row>55</xdr:row>
      <xdr:rowOff>25400</xdr:rowOff>
    </xdr:from>
    <xdr:to>
      <xdr:col>13</xdr:col>
      <xdr:colOff>927100</xdr:colOff>
      <xdr:row>64</xdr:row>
      <xdr:rowOff>190500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12700</xdr:colOff>
      <xdr:row>118</xdr:row>
      <xdr:rowOff>0</xdr:rowOff>
    </xdr:from>
    <xdr:to>
      <xdr:col>13</xdr:col>
      <xdr:colOff>927100</xdr:colOff>
      <xdr:row>127</xdr:row>
      <xdr:rowOff>152400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7"/>
  <sheetViews>
    <sheetView tabSelected="1" zoomScale="75" zoomScaleNormal="75" zoomScaleSheetLayoutView="75" zoomScalePageLayoutView="75" workbookViewId="0">
      <selection activeCell="L25" sqref="L25"/>
    </sheetView>
  </sheetViews>
  <sheetFormatPr defaultRowHeight="15.75" outlineLevelRow="1"/>
  <cols>
    <col min="1" max="1" width="26.28515625" style="2" bestFit="1" customWidth="1"/>
    <col min="2" max="2" width="13.140625" style="2" bestFit="1" customWidth="1"/>
    <col min="3" max="3" width="13.140625" style="2" customWidth="1"/>
    <col min="4" max="4" width="14.28515625" style="2" bestFit="1" customWidth="1"/>
    <col min="5" max="5" width="13.140625" style="2" bestFit="1" customWidth="1"/>
    <col min="6" max="6" width="13.140625" style="13" bestFit="1" customWidth="1"/>
    <col min="7" max="9" width="14.28515625" style="2" bestFit="1" customWidth="1"/>
    <col min="10" max="10" width="13" style="2" customWidth="1"/>
    <col min="11" max="11" width="13.140625" style="2" bestFit="1" customWidth="1"/>
    <col min="12" max="12" width="13.5703125" style="2" customWidth="1"/>
    <col min="13" max="13" width="8.85546875" style="2" hidden="1" customWidth="1"/>
    <col min="14" max="14" width="16.140625" style="18" bestFit="1" customWidth="1"/>
    <col min="15" max="15" width="18.5703125" style="18" bestFit="1" customWidth="1"/>
    <col min="16" max="16" width="10.42578125" style="2" bestFit="1" customWidth="1"/>
    <col min="17" max="16384" width="9.140625" style="2"/>
  </cols>
  <sheetData>
    <row r="1" spans="1:17" s="1" customFormat="1" ht="17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7">
      <c r="A2" s="3"/>
      <c r="B2" s="4">
        <v>41640</v>
      </c>
      <c r="C2" s="4">
        <v>41671</v>
      </c>
      <c r="D2" s="4">
        <v>41699</v>
      </c>
      <c r="E2" s="4">
        <v>41730</v>
      </c>
      <c r="F2" s="4">
        <v>41760</v>
      </c>
      <c r="G2" s="4">
        <v>41791</v>
      </c>
      <c r="H2" s="4">
        <v>41821</v>
      </c>
      <c r="I2" s="4">
        <v>41852</v>
      </c>
      <c r="J2" s="4">
        <v>41883</v>
      </c>
      <c r="K2" s="4">
        <v>41913</v>
      </c>
      <c r="L2" s="4">
        <v>41944</v>
      </c>
      <c r="M2" s="4">
        <v>41974</v>
      </c>
      <c r="N2" s="4" t="s">
        <v>6</v>
      </c>
      <c r="O2" s="4" t="s">
        <v>7</v>
      </c>
    </row>
    <row r="3" spans="1:17">
      <c r="A3" s="5" t="s">
        <v>26</v>
      </c>
      <c r="B3" s="6">
        <f t="shared" ref="B3:N3" si="0">B4/B8</f>
        <v>1.0403669724770641</v>
      </c>
      <c r="C3" s="6">
        <f t="shared" si="0"/>
        <v>1.1670117322291236</v>
      </c>
      <c r="D3" s="6">
        <f t="shared" si="0"/>
        <v>1.0453471894189892</v>
      </c>
      <c r="E3" s="6">
        <f t="shared" si="0"/>
        <v>1.122037914691943</v>
      </c>
      <c r="F3" s="6">
        <f t="shared" si="0"/>
        <v>1.0052863436123347</v>
      </c>
      <c r="G3" s="6">
        <f t="shared" si="0"/>
        <v>0.86380597014925375</v>
      </c>
      <c r="H3" s="6">
        <f t="shared" si="0"/>
        <v>1.3233458177278401</v>
      </c>
      <c r="I3" s="6">
        <f t="shared" si="0"/>
        <v>0.85617367706919945</v>
      </c>
      <c r="J3" s="6">
        <f t="shared" si="0"/>
        <v>0.76598946576373217</v>
      </c>
      <c r="K3" s="6">
        <f t="shared" si="0"/>
        <v>0.72120830711139083</v>
      </c>
      <c r="L3" s="6">
        <f t="shared" si="0"/>
        <v>0.64400840925017522</v>
      </c>
      <c r="M3" s="6" t="e">
        <f t="shared" si="0"/>
        <v>#DIV/0!</v>
      </c>
      <c r="N3" s="6">
        <f t="shared" si="0"/>
        <v>0.95048094050587817</v>
      </c>
      <c r="O3" s="6"/>
    </row>
    <row r="4" spans="1:17">
      <c r="A4" s="3">
        <v>2016</v>
      </c>
      <c r="B4" s="8">
        <v>1134</v>
      </c>
      <c r="C4" s="8">
        <v>1691</v>
      </c>
      <c r="D4" s="8">
        <v>2213</v>
      </c>
      <c r="E4" s="8">
        <v>1894</v>
      </c>
      <c r="F4" s="8">
        <v>2282</v>
      </c>
      <c r="G4" s="8">
        <v>1389</v>
      </c>
      <c r="H4" s="8">
        <v>1060</v>
      </c>
      <c r="I4" s="8">
        <v>1262</v>
      </c>
      <c r="J4" s="8">
        <v>1018</v>
      </c>
      <c r="K4" s="8">
        <v>1146</v>
      </c>
      <c r="L4" s="8">
        <v>919</v>
      </c>
      <c r="M4" s="8"/>
      <c r="N4" s="9">
        <f>SUM(B4:M4)</f>
        <v>16008</v>
      </c>
      <c r="O4" s="9">
        <f>AVERAGE(B4:L4)</f>
        <v>1455.2727272727273</v>
      </c>
      <c r="P4" s="10"/>
      <c r="Q4" s="10"/>
    </row>
    <row r="5" spans="1:17" hidden="1">
      <c r="A5" s="3" t="s">
        <v>9</v>
      </c>
      <c r="B5" s="8"/>
      <c r="C5" s="8"/>
      <c r="D5" s="8"/>
      <c r="E5" s="8"/>
      <c r="F5" s="34"/>
      <c r="G5" s="37"/>
      <c r="H5" s="8"/>
      <c r="I5" s="8" t="e">
        <f>SUM(#REF!)</f>
        <v>#REF!</v>
      </c>
      <c r="J5" s="8"/>
      <c r="K5" s="8"/>
      <c r="L5" s="7"/>
      <c r="M5" s="8"/>
      <c r="N5" s="9"/>
      <c r="O5" s="9" t="e">
        <f t="shared" ref="O5:O8" si="1">AVERAGE(B5:L5)</f>
        <v>#REF!</v>
      </c>
      <c r="P5" s="10"/>
      <c r="Q5" s="10"/>
    </row>
    <row r="6" spans="1:17" hidden="1">
      <c r="A6" s="3" t="s">
        <v>10</v>
      </c>
      <c r="B6" s="8"/>
      <c r="C6" s="8"/>
      <c r="D6" s="8"/>
      <c r="E6" s="8"/>
      <c r="F6" s="34"/>
      <c r="G6" s="37"/>
      <c r="H6" s="8"/>
      <c r="I6" s="8" t="e">
        <f>SUM(#REF!)</f>
        <v>#REF!</v>
      </c>
      <c r="J6" s="8"/>
      <c r="K6" s="8"/>
      <c r="L6" s="7"/>
      <c r="M6" s="8"/>
      <c r="N6" s="9"/>
      <c r="O6" s="9" t="e">
        <f t="shared" si="1"/>
        <v>#REF!</v>
      </c>
      <c r="P6" s="10"/>
      <c r="Q6" s="10"/>
    </row>
    <row r="7" spans="1:17" hidden="1">
      <c r="A7" s="3" t="s">
        <v>11</v>
      </c>
      <c r="B7" s="8"/>
      <c r="C7" s="8"/>
      <c r="D7" s="8"/>
      <c r="E7" s="8"/>
      <c r="F7" s="34"/>
      <c r="G7" s="37"/>
      <c r="H7" s="8"/>
      <c r="I7" s="8" t="e">
        <f>SUM(#REF!)</f>
        <v>#REF!</v>
      </c>
      <c r="J7" s="8"/>
      <c r="K7" s="8"/>
      <c r="L7" s="7"/>
      <c r="M7" s="8"/>
      <c r="N7" s="9"/>
      <c r="O7" s="9" t="e">
        <f t="shared" si="1"/>
        <v>#REF!</v>
      </c>
      <c r="P7" s="10"/>
      <c r="Q7" s="10"/>
    </row>
    <row r="8" spans="1:17">
      <c r="A8" s="3">
        <v>2015</v>
      </c>
      <c r="B8" s="8">
        <v>1090</v>
      </c>
      <c r="C8" s="8">
        <v>1449</v>
      </c>
      <c r="D8" s="8">
        <v>2117</v>
      </c>
      <c r="E8" s="8">
        <v>1688</v>
      </c>
      <c r="F8" s="8">
        <v>2270</v>
      </c>
      <c r="G8" s="8">
        <v>1608</v>
      </c>
      <c r="H8" s="8">
        <v>801</v>
      </c>
      <c r="I8" s="8">
        <v>1474</v>
      </c>
      <c r="J8" s="8">
        <v>1329</v>
      </c>
      <c r="K8" s="8">
        <v>1589</v>
      </c>
      <c r="L8" s="8">
        <v>1427</v>
      </c>
      <c r="M8" s="8"/>
      <c r="N8" s="9">
        <f>SUM(B8:M8)</f>
        <v>16842</v>
      </c>
      <c r="O8" s="9">
        <f t="shared" si="1"/>
        <v>1531.090909090909</v>
      </c>
    </row>
    <row r="9" spans="1:17" hidden="1">
      <c r="A9" s="3" t="s">
        <v>9</v>
      </c>
      <c r="B9" s="8"/>
      <c r="C9" s="8"/>
      <c r="D9" s="8"/>
      <c r="E9" s="8"/>
      <c r="F9" s="11"/>
      <c r="G9" s="23"/>
      <c r="H9" s="8"/>
      <c r="I9" s="23"/>
      <c r="J9" s="23"/>
      <c r="K9" s="23"/>
      <c r="L9" s="23"/>
      <c r="M9" s="23"/>
      <c r="N9" s="9"/>
      <c r="O9" s="9" t="e">
        <f t="shared" ref="O9:O11" si="2">AVERAGE(B9:K9)</f>
        <v>#DIV/0!</v>
      </c>
    </row>
    <row r="10" spans="1:17" hidden="1">
      <c r="A10" s="3" t="s">
        <v>10</v>
      </c>
      <c r="B10" s="8"/>
      <c r="C10" s="8"/>
      <c r="D10" s="8"/>
      <c r="E10" s="8"/>
      <c r="F10" s="11"/>
      <c r="G10" s="23"/>
      <c r="H10" s="8"/>
      <c r="I10" s="23"/>
      <c r="J10" s="23"/>
      <c r="K10" s="23"/>
      <c r="L10" s="23"/>
      <c r="M10" s="23"/>
      <c r="N10" s="9"/>
      <c r="O10" s="9" t="e">
        <f t="shared" si="2"/>
        <v>#DIV/0!</v>
      </c>
    </row>
    <row r="11" spans="1:17" hidden="1">
      <c r="A11" s="3" t="s">
        <v>11</v>
      </c>
      <c r="B11" s="8"/>
      <c r="C11" s="8"/>
      <c r="D11" s="8"/>
      <c r="E11" s="8"/>
      <c r="F11" s="11"/>
      <c r="G11" s="23"/>
      <c r="H11" s="8"/>
      <c r="I11" s="23"/>
      <c r="J11" s="23"/>
      <c r="K11" s="23"/>
      <c r="L11" s="23"/>
      <c r="M11" s="23"/>
      <c r="N11" s="9"/>
      <c r="O11" s="9" t="e">
        <f t="shared" si="2"/>
        <v>#DIV/0!</v>
      </c>
    </row>
    <row r="12" spans="1:17">
      <c r="A12" s="23"/>
      <c r="B12" s="23"/>
      <c r="C12" s="23"/>
      <c r="D12" s="23"/>
      <c r="E12" s="23"/>
      <c r="F12" s="24"/>
      <c r="G12" s="23"/>
      <c r="H12" s="23"/>
      <c r="I12" s="23"/>
      <c r="J12" s="23"/>
      <c r="K12" s="23"/>
      <c r="L12" s="23"/>
      <c r="M12" s="23"/>
      <c r="N12" s="9"/>
      <c r="O12" s="9"/>
    </row>
    <row r="13" spans="1:17">
      <c r="A13" s="23"/>
      <c r="B13" s="23"/>
      <c r="C13" s="23"/>
      <c r="D13" s="23"/>
      <c r="E13" s="23"/>
      <c r="F13" s="24"/>
      <c r="G13" s="23"/>
      <c r="H13" s="23"/>
      <c r="I13" s="23"/>
      <c r="J13" s="23"/>
      <c r="K13" s="23"/>
      <c r="L13" s="23"/>
      <c r="M13" s="23"/>
      <c r="N13" s="9"/>
      <c r="O13" s="9"/>
    </row>
    <row r="14" spans="1:17">
      <c r="A14" s="23"/>
      <c r="B14" s="23"/>
      <c r="C14" s="23"/>
      <c r="D14" s="23"/>
      <c r="E14" s="23"/>
      <c r="F14" s="24"/>
      <c r="G14" s="23"/>
      <c r="H14" s="23"/>
      <c r="I14" s="23"/>
      <c r="J14" s="23"/>
      <c r="K14" s="23"/>
      <c r="L14" s="23"/>
      <c r="M14" s="23"/>
      <c r="N14" s="9"/>
      <c r="O14" s="9"/>
    </row>
    <row r="15" spans="1:17">
      <c r="A15" s="23"/>
      <c r="B15" s="23"/>
      <c r="C15" s="23"/>
      <c r="D15" s="23"/>
      <c r="E15" s="23"/>
      <c r="F15" s="24"/>
      <c r="G15" s="23"/>
      <c r="H15" s="23"/>
      <c r="I15" s="23"/>
      <c r="J15" s="23"/>
      <c r="K15" s="23"/>
      <c r="L15" s="23"/>
      <c r="M15" s="23"/>
      <c r="N15" s="9"/>
      <c r="O15" s="9"/>
    </row>
    <row r="16" spans="1:17">
      <c r="A16" s="23"/>
      <c r="B16" s="23"/>
      <c r="C16" s="23"/>
      <c r="D16" s="23"/>
      <c r="E16" s="23"/>
      <c r="F16" s="24"/>
      <c r="G16" s="23"/>
      <c r="H16" s="23"/>
      <c r="I16" s="23"/>
      <c r="J16" s="23"/>
      <c r="K16" s="23"/>
      <c r="L16" s="23"/>
      <c r="M16" s="23"/>
      <c r="N16" s="9"/>
      <c r="O16" s="9"/>
    </row>
    <row r="17" spans="1:17">
      <c r="A17" s="23"/>
      <c r="B17" s="23"/>
      <c r="C17" s="23"/>
      <c r="D17" s="23"/>
      <c r="E17" s="23"/>
      <c r="F17" s="24"/>
      <c r="G17" s="23"/>
      <c r="H17" s="23"/>
      <c r="I17" s="23"/>
      <c r="J17" s="23"/>
      <c r="K17" s="23"/>
      <c r="L17" s="23"/>
      <c r="M17" s="23"/>
      <c r="N17" s="9"/>
      <c r="O17" s="9"/>
    </row>
    <row r="18" spans="1:17">
      <c r="A18" s="23"/>
      <c r="B18" s="23"/>
      <c r="C18" s="23"/>
      <c r="D18" s="23"/>
      <c r="E18" s="23"/>
      <c r="F18" s="24"/>
      <c r="G18" s="23"/>
      <c r="H18" s="23"/>
      <c r="I18" s="23"/>
      <c r="J18" s="23"/>
      <c r="K18" s="23"/>
      <c r="L18" s="23"/>
      <c r="M18" s="23"/>
      <c r="N18" s="9"/>
      <c r="O18" s="9"/>
      <c r="Q18" s="14"/>
    </row>
    <row r="19" spans="1:17">
      <c r="A19" s="23"/>
      <c r="B19" s="23"/>
      <c r="C19" s="23"/>
      <c r="D19" s="23"/>
      <c r="E19" s="23"/>
      <c r="F19" s="24"/>
      <c r="G19" s="23"/>
      <c r="H19" s="23"/>
      <c r="I19" s="23"/>
      <c r="J19" s="23"/>
      <c r="K19" s="23"/>
      <c r="L19" s="23"/>
      <c r="M19" s="23"/>
      <c r="N19" s="9"/>
      <c r="O19" s="9"/>
    </row>
    <row r="20" spans="1:17">
      <c r="A20" s="23"/>
      <c r="B20" s="23"/>
      <c r="C20" s="23"/>
      <c r="D20" s="23"/>
      <c r="E20" s="23"/>
      <c r="F20" s="24"/>
      <c r="G20" s="23"/>
      <c r="H20" s="23"/>
      <c r="I20" s="23"/>
      <c r="J20" s="23"/>
      <c r="K20" s="23"/>
      <c r="L20" s="23"/>
      <c r="M20" s="23"/>
      <c r="N20" s="9"/>
      <c r="O20" s="9"/>
    </row>
    <row r="21" spans="1:17" ht="17.25">
      <c r="A21" s="42" t="s">
        <v>32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7">
      <c r="A22" s="3"/>
      <c r="B22" s="4">
        <v>41640</v>
      </c>
      <c r="C22" s="4">
        <v>41671</v>
      </c>
      <c r="D22" s="4">
        <v>41699</v>
      </c>
      <c r="E22" s="4">
        <v>41730</v>
      </c>
      <c r="F22" s="4">
        <v>41760</v>
      </c>
      <c r="G22" s="4">
        <v>41791</v>
      </c>
      <c r="H22" s="4">
        <v>41821</v>
      </c>
      <c r="I22" s="4">
        <v>41852</v>
      </c>
      <c r="J22" s="4">
        <v>41883</v>
      </c>
      <c r="K22" s="4">
        <v>41913</v>
      </c>
      <c r="L22" s="4">
        <v>41944</v>
      </c>
      <c r="M22" s="4">
        <v>41974</v>
      </c>
      <c r="N22" s="4" t="s">
        <v>6</v>
      </c>
      <c r="O22" s="4" t="s">
        <v>7</v>
      </c>
    </row>
    <row r="23" spans="1:17">
      <c r="A23" s="5" t="s">
        <v>26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 t="e">
        <f t="shared" ref="M23" si="3">M24/M26</f>
        <v>#DIV/0!</v>
      </c>
      <c r="N23" s="6"/>
      <c r="O23" s="6"/>
    </row>
    <row r="24" spans="1:17">
      <c r="A24" s="5">
        <v>2016</v>
      </c>
      <c r="B24" s="6">
        <v>0.28853000000000001</v>
      </c>
      <c r="C24" s="6">
        <v>0.37927</v>
      </c>
      <c r="D24" s="6">
        <v>0.13994999999999999</v>
      </c>
      <c r="E24" s="6">
        <v>0.16216</v>
      </c>
      <c r="F24" s="6">
        <v>0.17353499999999999</v>
      </c>
      <c r="G24" s="6">
        <v>0.17004</v>
      </c>
      <c r="H24" s="6">
        <v>0.19270999999999999</v>
      </c>
      <c r="I24" s="6">
        <v>0.12854571428571429</v>
      </c>
      <c r="J24" s="6">
        <v>0.14119999999999999</v>
      </c>
      <c r="K24" s="6">
        <v>3.5229999999999997E-2</v>
      </c>
      <c r="L24" s="6">
        <v>0.12291000000000001</v>
      </c>
      <c r="M24" s="8"/>
      <c r="N24" s="9"/>
      <c r="O24" s="6">
        <f>AVERAGE(B24:L24)</f>
        <v>0.17582551948051947</v>
      </c>
    </row>
    <row r="25" spans="1:17">
      <c r="A25" s="3" t="s">
        <v>30</v>
      </c>
      <c r="B25" s="33">
        <v>0.34065571428571434</v>
      </c>
      <c r="C25" s="33">
        <v>0.47069142857142854</v>
      </c>
      <c r="D25" s="33">
        <v>0.13043249999999998</v>
      </c>
      <c r="E25" s="33">
        <v>0.169875</v>
      </c>
      <c r="F25" s="33">
        <v>0.169875</v>
      </c>
      <c r="G25" s="33">
        <v>0.15943833333333332</v>
      </c>
      <c r="H25" s="33">
        <v>0.23853857142857143</v>
      </c>
      <c r="I25" s="33">
        <v>0.12182999999999999</v>
      </c>
      <c r="J25" s="33">
        <v>0.22829428571428573</v>
      </c>
      <c r="K25" s="33">
        <v>3.8956666666666667E-2</v>
      </c>
      <c r="L25" s="33">
        <v>0.18848499999999999</v>
      </c>
      <c r="M25" s="31"/>
      <c r="N25" s="32"/>
      <c r="O25" s="33">
        <f>AVERAGE(B25:L25)</f>
        <v>0.20518840909090905</v>
      </c>
    </row>
    <row r="26" spans="1:17">
      <c r="A26" s="5">
        <v>2015</v>
      </c>
      <c r="B26" s="6">
        <v>0.21873000000000001</v>
      </c>
      <c r="C26" s="6">
        <v>0.23103000000000001</v>
      </c>
      <c r="D26" s="6">
        <v>0.21933</v>
      </c>
      <c r="E26" s="6">
        <v>0.20391999999999999</v>
      </c>
      <c r="F26" s="6">
        <v>0.17136999999999999</v>
      </c>
      <c r="G26" s="6">
        <v>0.20515</v>
      </c>
      <c r="H26" s="6">
        <v>0.18134</v>
      </c>
      <c r="I26" s="6">
        <v>0.17027</v>
      </c>
      <c r="J26" s="6">
        <v>0.18895000000000001</v>
      </c>
      <c r="K26" s="6">
        <v>0.18017</v>
      </c>
      <c r="L26" s="6">
        <v>0.26935999999999999</v>
      </c>
      <c r="M26" s="8"/>
      <c r="N26" s="9"/>
      <c r="O26" s="6">
        <f>AVERAGE(B26:L26)</f>
        <v>0.20360181818181819</v>
      </c>
    </row>
    <row r="27" spans="1:17">
      <c r="A27" s="3" t="s">
        <v>31</v>
      </c>
      <c r="B27" s="33">
        <v>0.25315500000000002</v>
      </c>
      <c r="C27" s="33">
        <v>0.26402500000000001</v>
      </c>
      <c r="D27" s="33">
        <v>0.23107333333333335</v>
      </c>
      <c r="E27" s="33">
        <v>0.18920142857142858</v>
      </c>
      <c r="F27" s="33">
        <v>0.14821428571428572</v>
      </c>
      <c r="G27" s="33">
        <v>0.19191</v>
      </c>
      <c r="H27" s="33">
        <v>0.17732166666666668</v>
      </c>
      <c r="I27" s="33">
        <v>0.15004666666666669</v>
      </c>
      <c r="J27" s="33">
        <v>0.20532833333333333</v>
      </c>
      <c r="K27" s="33">
        <v>0.17966142857142858</v>
      </c>
      <c r="L27" s="33">
        <v>0.29488857142857144</v>
      </c>
      <c r="M27" s="31"/>
      <c r="N27" s="32"/>
      <c r="O27" s="33">
        <f>AVERAGE(B27:L27)</f>
        <v>0.20771142857142857</v>
      </c>
    </row>
    <row r="28" spans="1:17">
      <c r="A28" s="23"/>
      <c r="B28" s="23"/>
      <c r="C28" s="23"/>
      <c r="D28" s="23"/>
      <c r="E28" s="23"/>
      <c r="F28" s="24"/>
      <c r="G28" s="23"/>
      <c r="H28" s="23"/>
      <c r="I28" s="23"/>
      <c r="J28" s="23"/>
      <c r="K28" s="23"/>
      <c r="L28" s="23"/>
      <c r="M28" s="23"/>
      <c r="N28" s="9"/>
      <c r="O28" s="9"/>
    </row>
    <row r="29" spans="1:17">
      <c r="A29" s="23"/>
      <c r="B29" s="23"/>
      <c r="C29" s="23"/>
      <c r="D29" s="23"/>
      <c r="E29" s="23"/>
      <c r="F29" s="24"/>
      <c r="G29" s="23"/>
      <c r="H29" s="23"/>
      <c r="I29" s="23"/>
      <c r="J29" s="23"/>
      <c r="K29" s="23"/>
      <c r="L29" s="23"/>
      <c r="M29" s="23"/>
      <c r="N29" s="23"/>
      <c r="O29" s="9"/>
    </row>
    <row r="30" spans="1:17">
      <c r="A30" s="23"/>
      <c r="B30" s="23"/>
      <c r="C30" s="23"/>
      <c r="D30" s="23"/>
      <c r="E30" s="23"/>
      <c r="F30" s="24"/>
      <c r="G30" s="23"/>
      <c r="H30" s="23"/>
      <c r="I30" s="23"/>
      <c r="J30" s="23"/>
      <c r="K30" s="23"/>
      <c r="L30" s="23"/>
      <c r="M30" s="23"/>
      <c r="N30" s="23"/>
      <c r="O30" s="9"/>
    </row>
    <row r="31" spans="1:17">
      <c r="A31" s="23"/>
      <c r="B31" s="23"/>
      <c r="C31" s="23"/>
      <c r="D31" s="23"/>
      <c r="E31" s="23"/>
      <c r="F31" s="24"/>
      <c r="G31" s="23"/>
      <c r="H31" s="23"/>
      <c r="I31" s="23"/>
      <c r="J31" s="23"/>
      <c r="K31" s="23"/>
      <c r="L31" s="23"/>
      <c r="M31" s="23"/>
      <c r="N31" s="23"/>
      <c r="O31" s="9"/>
    </row>
    <row r="32" spans="1:17">
      <c r="A32" s="23"/>
      <c r="B32" s="23"/>
      <c r="C32" s="23"/>
      <c r="D32" s="23"/>
      <c r="E32" s="23"/>
      <c r="F32" s="24"/>
      <c r="G32" s="23"/>
      <c r="H32" s="23"/>
      <c r="I32" s="23"/>
      <c r="J32" s="23"/>
      <c r="K32" s="23"/>
      <c r="L32" s="23"/>
      <c r="M32" s="23"/>
      <c r="N32" s="23"/>
      <c r="O32" s="9"/>
    </row>
    <row r="33" spans="1:16">
      <c r="A33" s="23"/>
      <c r="B33" s="23"/>
      <c r="C33" s="23"/>
      <c r="D33" s="23"/>
      <c r="E33" s="23"/>
      <c r="F33" s="24"/>
      <c r="G33" s="23"/>
      <c r="H33" s="23"/>
      <c r="I33" s="23"/>
      <c r="J33" s="23"/>
      <c r="K33" s="23"/>
      <c r="L33" s="23"/>
      <c r="M33" s="23"/>
      <c r="N33" s="9"/>
      <c r="O33" s="9"/>
    </row>
    <row r="34" spans="1:16">
      <c r="A34" s="23"/>
      <c r="B34" s="23"/>
      <c r="C34" s="23"/>
      <c r="D34" s="23"/>
      <c r="E34" s="23"/>
      <c r="F34" s="24"/>
      <c r="G34" s="23"/>
      <c r="H34" s="23"/>
      <c r="I34" s="23"/>
      <c r="J34" s="23"/>
      <c r="K34" s="23"/>
      <c r="L34" s="23"/>
      <c r="M34" s="23"/>
      <c r="N34" s="9"/>
      <c r="O34" s="9"/>
    </row>
    <row r="35" spans="1:16">
      <c r="A35" s="23"/>
      <c r="B35" s="23"/>
      <c r="C35" s="23"/>
      <c r="D35" s="23"/>
      <c r="E35" s="23"/>
      <c r="F35" s="24"/>
      <c r="G35" s="23"/>
      <c r="H35" s="23"/>
      <c r="I35" s="23"/>
      <c r="J35" s="23"/>
      <c r="K35" s="23"/>
      <c r="L35" s="23"/>
      <c r="M35" s="23"/>
      <c r="N35" s="9"/>
      <c r="O35" s="9"/>
    </row>
    <row r="36" spans="1:16">
      <c r="A36" s="23"/>
      <c r="B36" s="23"/>
      <c r="C36" s="23"/>
      <c r="D36" s="23"/>
      <c r="E36" s="23"/>
      <c r="F36" s="24"/>
      <c r="G36" s="23"/>
      <c r="H36" s="23"/>
      <c r="I36" s="23"/>
      <c r="J36" s="23"/>
      <c r="K36" s="23"/>
      <c r="L36" s="23"/>
      <c r="M36" s="23"/>
      <c r="N36" s="9"/>
      <c r="O36" s="9"/>
    </row>
    <row r="37" spans="1:16" s="1" customFormat="1" ht="17.25">
      <c r="A37" s="42" t="s">
        <v>33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</row>
    <row r="38" spans="1:16">
      <c r="A38" s="3"/>
      <c r="B38" s="4">
        <v>41640</v>
      </c>
      <c r="C38" s="4">
        <v>41671</v>
      </c>
      <c r="D38" s="4">
        <v>41699</v>
      </c>
      <c r="E38" s="4">
        <v>41730</v>
      </c>
      <c r="F38" s="4">
        <v>41760</v>
      </c>
      <c r="G38" s="4">
        <v>41791</v>
      </c>
      <c r="H38" s="4">
        <v>41821</v>
      </c>
      <c r="I38" s="4">
        <v>41852</v>
      </c>
      <c r="J38" s="4">
        <v>41883</v>
      </c>
      <c r="K38" s="4">
        <v>41913</v>
      </c>
      <c r="L38" s="4">
        <v>41944</v>
      </c>
      <c r="M38" s="4">
        <v>41974</v>
      </c>
      <c r="N38" s="4" t="s">
        <v>6</v>
      </c>
      <c r="O38" s="4" t="s">
        <v>7</v>
      </c>
    </row>
    <row r="39" spans="1:16">
      <c r="A39" s="5" t="s">
        <v>26</v>
      </c>
      <c r="B39" s="6">
        <f t="shared" ref="B39:M39" si="4">B40/B48</f>
        <v>1.4173228346456692</v>
      </c>
      <c r="C39" s="6">
        <f t="shared" si="4"/>
        <v>1.0691768826619965</v>
      </c>
      <c r="D39" s="6">
        <f t="shared" si="4"/>
        <v>0.99396929824561409</v>
      </c>
      <c r="E39" s="6">
        <f t="shared" si="4"/>
        <v>1.0235546038543897</v>
      </c>
      <c r="F39" s="6">
        <f t="shared" si="4"/>
        <v>1.2995780590717299</v>
      </c>
      <c r="G39" s="6">
        <f t="shared" si="4"/>
        <v>0.79910962715637168</v>
      </c>
      <c r="H39" s="6">
        <f t="shared" si="4"/>
        <v>1.0390455531453362</v>
      </c>
      <c r="I39" s="6">
        <f t="shared" si="4"/>
        <v>1.0938053097345133</v>
      </c>
      <c r="J39" s="6">
        <f t="shared" si="4"/>
        <v>0.7721631205673759</v>
      </c>
      <c r="K39" s="6">
        <f t="shared" si="4"/>
        <v>0.75107913669064752</v>
      </c>
      <c r="L39" s="6">
        <f t="shared" si="4"/>
        <v>0.71011235955056184</v>
      </c>
      <c r="M39" s="6" t="e">
        <f t="shared" si="4"/>
        <v>#DIV/0!</v>
      </c>
      <c r="N39" s="6">
        <f>N40/N48</f>
        <v>0.9759103251409873</v>
      </c>
      <c r="O39" s="6"/>
    </row>
    <row r="40" spans="1:16">
      <c r="A40" s="15">
        <v>2016</v>
      </c>
      <c r="B40" s="16">
        <v>900</v>
      </c>
      <c r="C40" s="16">
        <v>1221</v>
      </c>
      <c r="D40" s="16">
        <v>1813</v>
      </c>
      <c r="E40" s="16">
        <v>1434</v>
      </c>
      <c r="F40" s="16">
        <v>2156</v>
      </c>
      <c r="G40" s="16">
        <v>1436</v>
      </c>
      <c r="H40" s="16">
        <v>958</v>
      </c>
      <c r="I40" s="16">
        <v>1236</v>
      </c>
      <c r="J40" s="16">
        <v>871</v>
      </c>
      <c r="K40" s="16">
        <v>1044</v>
      </c>
      <c r="L40" s="16">
        <v>948</v>
      </c>
      <c r="M40" s="16"/>
      <c r="N40" s="17">
        <f>SUM(B40:M40)</f>
        <v>14017</v>
      </c>
      <c r="O40" s="17">
        <f>AVERAGE(B40:L40)</f>
        <v>1274.2727272727273</v>
      </c>
      <c r="P40" s="28"/>
    </row>
    <row r="41" spans="1:16">
      <c r="A41" s="3" t="s">
        <v>9</v>
      </c>
      <c r="B41" s="8">
        <v>51300000</v>
      </c>
      <c r="C41" s="8">
        <v>99876000</v>
      </c>
      <c r="D41" s="8">
        <v>100320000</v>
      </c>
      <c r="E41" s="8">
        <v>88567500</v>
      </c>
      <c r="F41" s="8">
        <v>99187800</v>
      </c>
      <c r="G41" s="8">
        <v>105321500</v>
      </c>
      <c r="H41" s="8">
        <v>122939500</v>
      </c>
      <c r="I41" s="8">
        <v>141517473</v>
      </c>
      <c r="J41" s="35">
        <v>182742708</v>
      </c>
      <c r="K41" s="35">
        <v>251343208.40000001</v>
      </c>
      <c r="L41" s="35">
        <v>246000623.63</v>
      </c>
      <c r="M41" s="38"/>
      <c r="N41" s="8">
        <f t="shared" ref="N41:N54" si="5">SUM(B41:M41)</f>
        <v>1489116313.0300002</v>
      </c>
      <c r="O41" s="9"/>
    </row>
    <row r="42" spans="1:16" hidden="1" outlineLevel="1">
      <c r="A42" s="3" t="s">
        <v>19</v>
      </c>
      <c r="B42" s="8">
        <v>4633480</v>
      </c>
      <c r="C42" s="8">
        <v>9342820</v>
      </c>
      <c r="D42" s="8">
        <v>12810330</v>
      </c>
      <c r="E42" s="8">
        <v>7192600</v>
      </c>
      <c r="F42" s="8">
        <v>12850320</v>
      </c>
      <c r="G42" s="8">
        <v>8298540</v>
      </c>
      <c r="H42" s="8">
        <v>4516650</v>
      </c>
      <c r="I42" s="8">
        <v>7927168</v>
      </c>
      <c r="J42" s="35">
        <v>5069374</v>
      </c>
      <c r="K42" s="35">
        <v>8984268</v>
      </c>
      <c r="L42" s="35">
        <v>10235328</v>
      </c>
      <c r="M42" s="38"/>
      <c r="N42" s="8">
        <f t="shared" si="5"/>
        <v>91860878</v>
      </c>
      <c r="O42" s="9"/>
      <c r="P42" s="10"/>
    </row>
    <row r="43" spans="1:16" hidden="1" outlineLevel="1">
      <c r="A43" s="3" t="s">
        <v>18</v>
      </c>
      <c r="B43" s="8">
        <v>2800000</v>
      </c>
      <c r="C43" s="8">
        <v>268000</v>
      </c>
      <c r="D43" s="8">
        <v>104000</v>
      </c>
      <c r="E43" s="8">
        <v>198200</v>
      </c>
      <c r="F43" s="8">
        <v>580000</v>
      </c>
      <c r="G43" s="8">
        <v>590000</v>
      </c>
      <c r="H43" s="8">
        <v>40000</v>
      </c>
      <c r="I43" s="8">
        <v>250000</v>
      </c>
      <c r="J43" s="35">
        <v>337000</v>
      </c>
      <c r="K43" s="35">
        <v>130000</v>
      </c>
      <c r="L43" s="35">
        <v>413000</v>
      </c>
      <c r="M43" s="39"/>
      <c r="N43" s="8">
        <f t="shared" si="5"/>
        <v>5710200</v>
      </c>
      <c r="O43" s="22"/>
      <c r="P43" s="10"/>
    </row>
    <row r="44" spans="1:16" collapsed="1">
      <c r="A44" s="3" t="s">
        <v>23</v>
      </c>
      <c r="B44" s="8">
        <f>SUM(B42:B43)</f>
        <v>7433480</v>
      </c>
      <c r="C44" s="8">
        <f>SUM(C42:C43)</f>
        <v>9610820</v>
      </c>
      <c r="D44" s="8">
        <f>SUM(D42:D43)</f>
        <v>12914330</v>
      </c>
      <c r="E44" s="8">
        <f>SUM(E42:E43)</f>
        <v>7390800</v>
      </c>
      <c r="F44" s="8">
        <f t="shared" ref="F44:M44" si="6">SUM(F42:F43)</f>
        <v>13430320</v>
      </c>
      <c r="G44" s="8">
        <f t="shared" si="6"/>
        <v>8888540</v>
      </c>
      <c r="H44" s="8">
        <f t="shared" si="6"/>
        <v>4556650</v>
      </c>
      <c r="I44" s="8">
        <f t="shared" si="6"/>
        <v>8177168</v>
      </c>
      <c r="J44" s="35">
        <f t="shared" si="6"/>
        <v>5406374</v>
      </c>
      <c r="K44" s="35">
        <f t="shared" si="6"/>
        <v>9114268</v>
      </c>
      <c r="L44" s="35">
        <f t="shared" si="6"/>
        <v>10648328</v>
      </c>
      <c r="M44" s="35">
        <f t="shared" si="6"/>
        <v>0</v>
      </c>
      <c r="N44" s="8">
        <f t="shared" ref="N44" si="7">N42+N43</f>
        <v>97571078</v>
      </c>
      <c r="O44" s="22"/>
      <c r="P44" s="10"/>
    </row>
    <row r="45" spans="1:16" hidden="1" outlineLevel="1">
      <c r="A45" s="3" t="s">
        <v>20</v>
      </c>
      <c r="B45" s="8">
        <v>106700</v>
      </c>
      <c r="C45" s="8">
        <v>47600</v>
      </c>
      <c r="D45" s="8">
        <v>231600</v>
      </c>
      <c r="E45" s="8">
        <v>116000</v>
      </c>
      <c r="F45" s="8">
        <v>347000</v>
      </c>
      <c r="G45" s="8">
        <v>226500</v>
      </c>
      <c r="H45" s="8">
        <v>153300</v>
      </c>
      <c r="I45" s="8">
        <v>298200</v>
      </c>
      <c r="J45" s="35">
        <v>98000</v>
      </c>
      <c r="K45" s="35">
        <v>161200</v>
      </c>
      <c r="L45" s="41">
        <v>57200</v>
      </c>
      <c r="M45" s="39"/>
      <c r="N45" s="8">
        <f t="shared" si="5"/>
        <v>1843300</v>
      </c>
      <c r="O45" s="9"/>
      <c r="P45" s="10"/>
    </row>
    <row r="46" spans="1:16" hidden="1" outlineLevel="1">
      <c r="A46" s="3" t="s">
        <v>18</v>
      </c>
      <c r="B46" s="8">
        <v>105000</v>
      </c>
      <c r="C46" s="8">
        <v>0</v>
      </c>
      <c r="D46" s="8">
        <v>273000</v>
      </c>
      <c r="E46" s="8">
        <v>403000</v>
      </c>
      <c r="F46" s="8">
        <v>70000</v>
      </c>
      <c r="G46" s="8">
        <v>0</v>
      </c>
      <c r="H46" s="8">
        <v>46500</v>
      </c>
      <c r="I46" s="8">
        <v>59000</v>
      </c>
      <c r="J46" s="35">
        <v>72464.790000000008</v>
      </c>
      <c r="K46" s="35">
        <v>16000</v>
      </c>
      <c r="L46" s="41">
        <v>200000</v>
      </c>
      <c r="M46" s="35"/>
      <c r="N46" s="8">
        <f t="shared" si="5"/>
        <v>1244964.79</v>
      </c>
      <c r="O46" s="22"/>
    </row>
    <row r="47" spans="1:16" collapsed="1">
      <c r="A47" s="3" t="s">
        <v>22</v>
      </c>
      <c r="B47" s="8">
        <f>SUM(B45:B46)</f>
        <v>211700</v>
      </c>
      <c r="C47" s="8">
        <f>SUM(C45:C46)</f>
        <v>47600</v>
      </c>
      <c r="D47" s="8">
        <f>SUM(D45:D46)</f>
        <v>504600</v>
      </c>
      <c r="E47" s="8">
        <f>SUM(E45:E46)</f>
        <v>519000</v>
      </c>
      <c r="F47" s="8">
        <f t="shared" ref="F47:M47" si="8">SUM(F45:F46)</f>
        <v>417000</v>
      </c>
      <c r="G47" s="8">
        <f t="shared" si="8"/>
        <v>226500</v>
      </c>
      <c r="H47" s="8">
        <f t="shared" si="8"/>
        <v>199800</v>
      </c>
      <c r="I47" s="8">
        <f>SUM(I45:I46)</f>
        <v>357200</v>
      </c>
      <c r="J47" s="35">
        <f t="shared" si="8"/>
        <v>170464.79</v>
      </c>
      <c r="K47" s="35">
        <f t="shared" si="8"/>
        <v>177200</v>
      </c>
      <c r="L47" s="35">
        <f t="shared" si="8"/>
        <v>257200</v>
      </c>
      <c r="M47" s="35">
        <f t="shared" si="8"/>
        <v>0</v>
      </c>
      <c r="N47" s="8">
        <f t="shared" ref="N47" si="9">N45+N46</f>
        <v>3088264.79</v>
      </c>
      <c r="O47" s="22"/>
    </row>
    <row r="48" spans="1:16">
      <c r="A48" s="15">
        <v>2015</v>
      </c>
      <c r="B48" s="16">
        <v>635</v>
      </c>
      <c r="C48" s="16">
        <v>1142</v>
      </c>
      <c r="D48" s="16">
        <v>1824</v>
      </c>
      <c r="E48" s="16">
        <v>1401</v>
      </c>
      <c r="F48" s="16">
        <v>1659</v>
      </c>
      <c r="G48" s="16">
        <v>1797</v>
      </c>
      <c r="H48" s="16">
        <v>922</v>
      </c>
      <c r="I48" s="16">
        <v>1130</v>
      </c>
      <c r="J48" s="16">
        <v>1128</v>
      </c>
      <c r="K48" s="16">
        <v>1390</v>
      </c>
      <c r="L48" s="16">
        <v>1335</v>
      </c>
      <c r="M48" s="16"/>
      <c r="N48" s="17">
        <f t="shared" si="5"/>
        <v>14363</v>
      </c>
      <c r="O48" s="17">
        <f>AVERAGE(B48:L48)</f>
        <v>1305.7272727272727</v>
      </c>
    </row>
    <row r="49" spans="1:16">
      <c r="A49" s="3" t="s">
        <v>9</v>
      </c>
      <c r="B49" s="8">
        <v>12815000</v>
      </c>
      <c r="C49" s="8">
        <v>28473000</v>
      </c>
      <c r="D49" s="8">
        <v>31688000</v>
      </c>
      <c r="E49" s="8">
        <v>50913000</v>
      </c>
      <c r="F49" s="8">
        <v>63095000</v>
      </c>
      <c r="G49" s="8">
        <v>50874000</v>
      </c>
      <c r="H49" s="8">
        <v>37782000</v>
      </c>
      <c r="I49" s="8">
        <v>48083000</v>
      </c>
      <c r="J49" s="11">
        <v>55910000</v>
      </c>
      <c r="K49" s="11">
        <v>91895000</v>
      </c>
      <c r="L49" s="11">
        <v>55416250</v>
      </c>
      <c r="M49" s="11"/>
      <c r="N49" s="36">
        <f t="shared" si="5"/>
        <v>526944250</v>
      </c>
      <c r="O49" s="9"/>
    </row>
    <row r="50" spans="1:16" hidden="1" outlineLevel="1">
      <c r="A50" s="3" t="s">
        <v>19</v>
      </c>
      <c r="B50" s="8">
        <v>4537202</v>
      </c>
      <c r="C50" s="8">
        <v>5543571.5600000005</v>
      </c>
      <c r="D50" s="8">
        <v>7521095</v>
      </c>
      <c r="E50" s="8">
        <v>4241455.21</v>
      </c>
      <c r="F50" s="8">
        <v>14679639</v>
      </c>
      <c r="G50" s="8">
        <v>11483634</v>
      </c>
      <c r="H50" s="8">
        <v>6754568</v>
      </c>
      <c r="I50" s="8">
        <v>6021982</v>
      </c>
      <c r="J50" s="11">
        <v>3259052</v>
      </c>
      <c r="K50" s="11">
        <v>8625344.879999999</v>
      </c>
      <c r="L50" s="11">
        <v>6536232</v>
      </c>
      <c r="M50" s="11"/>
      <c r="N50" s="36">
        <f t="shared" si="5"/>
        <v>79203775.650000006</v>
      </c>
      <c r="O50" s="9"/>
    </row>
    <row r="51" spans="1:16" hidden="1" outlineLevel="1">
      <c r="A51" s="3" t="s">
        <v>18</v>
      </c>
      <c r="B51" s="8">
        <v>80000</v>
      </c>
      <c r="C51" s="8">
        <v>0</v>
      </c>
      <c r="D51" s="8"/>
      <c r="E51" s="8">
        <v>150000</v>
      </c>
      <c r="F51" s="8">
        <v>180132</v>
      </c>
      <c r="G51" s="8">
        <v>121000</v>
      </c>
      <c r="H51" s="8">
        <v>404900</v>
      </c>
      <c r="I51" s="8">
        <v>24000</v>
      </c>
      <c r="J51" s="11">
        <v>93600</v>
      </c>
      <c r="K51" s="11">
        <v>48000</v>
      </c>
      <c r="L51" s="11">
        <v>1092969.3799999999</v>
      </c>
      <c r="M51" s="11"/>
      <c r="N51" s="36">
        <f t="shared" si="5"/>
        <v>2194601.38</v>
      </c>
      <c r="O51" s="22"/>
    </row>
    <row r="52" spans="1:16" collapsed="1">
      <c r="A52" s="3" t="s">
        <v>23</v>
      </c>
      <c r="B52" s="8">
        <f t="shared" ref="B52:L52" si="10">SUM(B50:B51)</f>
        <v>4617202</v>
      </c>
      <c r="C52" s="8">
        <f t="shared" si="10"/>
        <v>5543571.5600000005</v>
      </c>
      <c r="D52" s="8">
        <f t="shared" si="10"/>
        <v>7521095</v>
      </c>
      <c r="E52" s="8">
        <f t="shared" si="10"/>
        <v>4391455.21</v>
      </c>
      <c r="F52" s="8">
        <f t="shared" si="10"/>
        <v>14859771</v>
      </c>
      <c r="G52" s="8">
        <f t="shared" si="10"/>
        <v>11604634</v>
      </c>
      <c r="H52" s="8">
        <f t="shared" si="10"/>
        <v>7159468</v>
      </c>
      <c r="I52" s="8">
        <f t="shared" si="10"/>
        <v>6045982</v>
      </c>
      <c r="J52" s="8">
        <f t="shared" si="10"/>
        <v>3352652</v>
      </c>
      <c r="K52" s="8">
        <f t="shared" si="10"/>
        <v>8673344.879999999</v>
      </c>
      <c r="L52" s="8">
        <f t="shared" si="10"/>
        <v>7629201.3799999999</v>
      </c>
      <c r="M52" s="27"/>
      <c r="N52" s="8">
        <f t="shared" ref="N52" si="11">N50+N51</f>
        <v>81398377.030000001</v>
      </c>
      <c r="O52" s="22"/>
      <c r="P52" s="40"/>
    </row>
    <row r="53" spans="1:16" hidden="1" outlineLevel="1">
      <c r="A53" s="3" t="s">
        <v>20</v>
      </c>
      <c r="B53" s="8">
        <v>224000</v>
      </c>
      <c r="C53" s="8">
        <v>84850</v>
      </c>
      <c r="D53" s="8">
        <v>305500</v>
      </c>
      <c r="E53" s="8">
        <v>229000</v>
      </c>
      <c r="F53" s="8">
        <v>381000</v>
      </c>
      <c r="G53" s="8">
        <v>318347</v>
      </c>
      <c r="H53" s="8">
        <v>30500</v>
      </c>
      <c r="I53" s="8">
        <v>271950</v>
      </c>
      <c r="J53" s="27">
        <v>160700</v>
      </c>
      <c r="K53" s="27">
        <v>281000</v>
      </c>
      <c r="L53" s="37">
        <v>61000</v>
      </c>
      <c r="M53" s="27"/>
      <c r="N53" s="36">
        <f t="shared" si="5"/>
        <v>2347847</v>
      </c>
      <c r="O53" s="9"/>
    </row>
    <row r="54" spans="1:16" hidden="1" outlineLevel="1">
      <c r="A54" s="3" t="s">
        <v>18</v>
      </c>
      <c r="B54" s="8">
        <v>100000</v>
      </c>
      <c r="C54" s="8">
        <v>64000</v>
      </c>
      <c r="D54" s="8">
        <v>0</v>
      </c>
      <c r="E54" s="8">
        <v>35000</v>
      </c>
      <c r="F54" s="8">
        <v>119000</v>
      </c>
      <c r="G54" s="8">
        <v>446000</v>
      </c>
      <c r="H54" s="8">
        <v>212000</v>
      </c>
      <c r="I54" s="8">
        <v>0</v>
      </c>
      <c r="J54" s="27">
        <v>0</v>
      </c>
      <c r="K54" s="27">
        <v>28000</v>
      </c>
      <c r="L54" s="37">
        <v>55000</v>
      </c>
      <c r="M54" s="27"/>
      <c r="N54" s="36">
        <f t="shared" si="5"/>
        <v>1059000</v>
      </c>
      <c r="O54" s="22"/>
    </row>
    <row r="55" spans="1:16" collapsed="1">
      <c r="A55" s="3" t="s">
        <v>22</v>
      </c>
      <c r="B55" s="8">
        <f t="shared" ref="B55:H55" si="12">SUM(B53:B54)</f>
        <v>324000</v>
      </c>
      <c r="C55" s="8">
        <f t="shared" si="12"/>
        <v>148850</v>
      </c>
      <c r="D55" s="8">
        <f t="shared" si="12"/>
        <v>305500</v>
      </c>
      <c r="E55" s="8">
        <f t="shared" si="12"/>
        <v>264000</v>
      </c>
      <c r="F55" s="8">
        <f t="shared" si="12"/>
        <v>500000</v>
      </c>
      <c r="G55" s="8">
        <f t="shared" si="12"/>
        <v>764347</v>
      </c>
      <c r="H55" s="8">
        <f t="shared" si="12"/>
        <v>242500</v>
      </c>
      <c r="I55" s="8">
        <f>SUM(I53:I54)</f>
        <v>271950</v>
      </c>
      <c r="J55" s="8">
        <f>SUM(J53:J54)</f>
        <v>160700</v>
      </c>
      <c r="K55" s="8">
        <f>SUM(K53:K54)</f>
        <v>309000</v>
      </c>
      <c r="L55" s="8">
        <f>SUM(L53:L54)</f>
        <v>116000</v>
      </c>
      <c r="M55" s="27"/>
      <c r="N55" s="8">
        <f t="shared" ref="N55" si="13">N53+N54</f>
        <v>3406847</v>
      </c>
      <c r="O55" s="22"/>
    </row>
    <row r="56" spans="1:16">
      <c r="A56" s="23"/>
      <c r="B56" s="23"/>
      <c r="C56" s="23"/>
      <c r="D56" s="23"/>
      <c r="E56" s="23"/>
      <c r="F56" s="24"/>
      <c r="G56" s="23"/>
      <c r="H56" s="23"/>
      <c r="I56" s="23"/>
      <c r="J56" s="23"/>
      <c r="K56" s="23"/>
      <c r="L56" s="23"/>
      <c r="M56" s="23"/>
      <c r="N56" s="9"/>
      <c r="O56" s="9"/>
    </row>
    <row r="57" spans="1:16">
      <c r="A57" s="23"/>
      <c r="B57" s="23"/>
      <c r="C57" s="23"/>
      <c r="D57" s="23"/>
      <c r="E57" s="23"/>
      <c r="F57" s="24"/>
      <c r="G57" s="23"/>
      <c r="H57" s="23"/>
      <c r="I57" s="23"/>
      <c r="J57" s="23"/>
      <c r="K57" s="23"/>
      <c r="L57" s="23"/>
      <c r="M57" s="23"/>
      <c r="N57" s="9"/>
      <c r="O57" s="9"/>
    </row>
    <row r="58" spans="1:16">
      <c r="A58" s="23"/>
      <c r="B58" s="23"/>
      <c r="C58" s="23"/>
      <c r="D58" s="23"/>
      <c r="E58" s="23"/>
      <c r="F58" s="24"/>
      <c r="G58" s="23"/>
      <c r="H58" s="23"/>
      <c r="I58" s="23"/>
      <c r="J58" s="23"/>
      <c r="K58" s="23"/>
      <c r="L58" s="23"/>
      <c r="M58" s="23"/>
      <c r="N58" s="9"/>
      <c r="O58" s="9"/>
    </row>
    <row r="59" spans="1:16">
      <c r="A59" s="23"/>
      <c r="B59" s="23"/>
      <c r="C59" s="23"/>
      <c r="D59" s="23"/>
      <c r="E59" s="23"/>
      <c r="F59" s="24"/>
      <c r="G59" s="23"/>
      <c r="H59" s="23"/>
      <c r="I59" s="23"/>
      <c r="J59" s="23"/>
      <c r="K59" s="23"/>
      <c r="L59" s="23"/>
      <c r="M59" s="23"/>
      <c r="N59" s="9"/>
      <c r="O59" s="9"/>
    </row>
    <row r="60" spans="1:16">
      <c r="A60" s="23"/>
      <c r="B60" s="23"/>
      <c r="C60" s="23"/>
      <c r="D60" s="23"/>
      <c r="E60" s="23"/>
      <c r="F60" s="24"/>
      <c r="G60" s="23"/>
      <c r="H60" s="23"/>
      <c r="I60" s="23"/>
      <c r="J60" s="23"/>
      <c r="K60" s="23"/>
      <c r="L60" s="23"/>
      <c r="M60" s="23"/>
      <c r="N60" s="9"/>
      <c r="O60" s="9"/>
    </row>
    <row r="61" spans="1:16">
      <c r="A61" s="23"/>
      <c r="B61" s="23"/>
      <c r="C61" s="23"/>
      <c r="D61" s="23"/>
      <c r="E61" s="23"/>
      <c r="F61" s="24"/>
      <c r="G61" s="23"/>
      <c r="H61" s="23"/>
      <c r="I61" s="23"/>
      <c r="J61" s="23"/>
      <c r="K61" s="23"/>
      <c r="L61" s="23"/>
      <c r="M61" s="23"/>
      <c r="N61" s="9"/>
      <c r="O61" s="9"/>
    </row>
    <row r="62" spans="1:16">
      <c r="A62" s="23"/>
      <c r="B62" s="23"/>
      <c r="C62" s="23"/>
      <c r="D62" s="23"/>
      <c r="E62" s="23"/>
      <c r="F62" s="24"/>
      <c r="G62" s="23"/>
      <c r="H62" s="23"/>
      <c r="I62" s="23"/>
      <c r="J62" s="23"/>
      <c r="K62" s="23"/>
      <c r="L62" s="23"/>
      <c r="M62" s="23"/>
      <c r="N62" s="9"/>
      <c r="O62" s="9"/>
    </row>
    <row r="63" spans="1:16">
      <c r="A63" s="23"/>
      <c r="B63" s="23"/>
      <c r="C63" s="23"/>
      <c r="D63" s="23"/>
      <c r="E63" s="23"/>
      <c r="F63" s="24"/>
      <c r="G63" s="23"/>
      <c r="H63" s="23"/>
      <c r="I63" s="23"/>
      <c r="J63" s="23"/>
      <c r="K63" s="23"/>
      <c r="L63" s="23"/>
      <c r="M63" s="23"/>
      <c r="N63" s="9"/>
      <c r="O63" s="9"/>
    </row>
    <row r="64" spans="1:16">
      <c r="A64" s="23"/>
      <c r="B64" s="23"/>
      <c r="C64" s="23"/>
      <c r="D64" s="23"/>
      <c r="E64" s="23"/>
      <c r="F64" s="24"/>
      <c r="G64" s="23"/>
      <c r="H64" s="23"/>
      <c r="I64" s="23"/>
      <c r="J64" s="23"/>
      <c r="K64" s="23"/>
      <c r="L64" s="23"/>
      <c r="M64" s="23"/>
      <c r="N64" s="9"/>
      <c r="O64" s="9"/>
    </row>
    <row r="65" spans="1:16">
      <c r="A65" s="23"/>
      <c r="B65" s="23"/>
      <c r="C65" s="23"/>
      <c r="D65" s="23"/>
      <c r="E65" s="23"/>
      <c r="F65" s="24"/>
      <c r="G65" s="23"/>
      <c r="H65" s="23"/>
      <c r="I65" s="23"/>
      <c r="J65" s="23"/>
      <c r="K65" s="23"/>
      <c r="L65" s="23"/>
      <c r="M65" s="23"/>
      <c r="N65" s="9"/>
      <c r="O65" s="9"/>
    </row>
    <row r="66" spans="1:16" s="1" customFormat="1" ht="15.75" customHeight="1">
      <c r="A66" s="42" t="s">
        <v>16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</row>
    <row r="67" spans="1:16" ht="15" customHeight="1">
      <c r="A67" s="3"/>
      <c r="B67" s="4">
        <v>41640</v>
      </c>
      <c r="C67" s="4">
        <v>41671</v>
      </c>
      <c r="D67" s="4">
        <v>41699</v>
      </c>
      <c r="E67" s="4">
        <v>41730</v>
      </c>
      <c r="F67" s="4">
        <v>41760</v>
      </c>
      <c r="G67" s="4">
        <v>41791</v>
      </c>
      <c r="H67" s="4">
        <v>41821</v>
      </c>
      <c r="I67" s="4">
        <v>41852</v>
      </c>
      <c r="J67" s="4">
        <v>41883</v>
      </c>
      <c r="K67" s="4">
        <v>41913</v>
      </c>
      <c r="L67" s="4">
        <v>41944</v>
      </c>
      <c r="M67" s="4">
        <v>41974</v>
      </c>
      <c r="N67" s="4" t="s">
        <v>6</v>
      </c>
      <c r="O67" s="4" t="s">
        <v>7</v>
      </c>
    </row>
    <row r="68" spans="1:16" ht="15" customHeight="1">
      <c r="A68" s="5" t="s">
        <v>26</v>
      </c>
      <c r="B68" s="6">
        <f t="shared" ref="B68:N68" si="14">B69/B74</f>
        <v>1.3040540540540539</v>
      </c>
      <c r="C68" s="6">
        <f t="shared" si="14"/>
        <v>0.98275862068965514</v>
      </c>
      <c r="D68" s="6">
        <f t="shared" si="14"/>
        <v>1.0649999999999999</v>
      </c>
      <c r="E68" s="6">
        <f t="shared" si="14"/>
        <v>1.328125</v>
      </c>
      <c r="F68" s="6">
        <f t="shared" si="14"/>
        <v>0.96969696969696972</v>
      </c>
      <c r="G68" s="6">
        <f t="shared" si="14"/>
        <v>1.0595744680851065</v>
      </c>
      <c r="H68" s="6">
        <f t="shared" si="14"/>
        <v>1.3821656050955413</v>
      </c>
      <c r="I68" s="6">
        <f t="shared" si="14"/>
        <v>1.2410256410256411</v>
      </c>
      <c r="J68" s="6">
        <f t="shared" si="14"/>
        <v>1.1798561151079137</v>
      </c>
      <c r="K68" s="6">
        <f t="shared" si="14"/>
        <v>1.5249999999999999</v>
      </c>
      <c r="L68" s="6">
        <f t="shared" si="14"/>
        <v>1.0772532188841202</v>
      </c>
      <c r="M68" s="6" t="e">
        <f t="shared" si="14"/>
        <v>#DIV/0!</v>
      </c>
      <c r="N68" s="6">
        <f t="shared" si="14"/>
        <v>1.1759803921568628</v>
      </c>
      <c r="O68" s="6"/>
    </row>
    <row r="69" spans="1:16">
      <c r="A69" s="15">
        <v>2016</v>
      </c>
      <c r="B69" s="15">
        <v>193</v>
      </c>
      <c r="C69" s="15">
        <v>171</v>
      </c>
      <c r="D69" s="15">
        <v>213</v>
      </c>
      <c r="E69" s="15">
        <v>170</v>
      </c>
      <c r="F69" s="15">
        <v>224</v>
      </c>
      <c r="G69" s="15">
        <v>249</v>
      </c>
      <c r="H69" s="15">
        <v>217</v>
      </c>
      <c r="I69" s="15">
        <v>242</v>
      </c>
      <c r="J69" s="15">
        <v>164</v>
      </c>
      <c r="K69" s="15">
        <v>305</v>
      </c>
      <c r="L69" s="15">
        <v>251</v>
      </c>
      <c r="M69" s="16"/>
      <c r="N69" s="17">
        <f t="shared" ref="N69:N78" si="15">SUM(B69:M69)</f>
        <v>2399</v>
      </c>
      <c r="O69" s="17">
        <f>AVERAGE(B69:L69)</f>
        <v>218.09090909090909</v>
      </c>
    </row>
    <row r="70" spans="1:16">
      <c r="A70" s="3" t="s">
        <v>13</v>
      </c>
      <c r="B70" s="8">
        <v>2353425.6800000025</v>
      </c>
      <c r="C70" s="8">
        <v>1380670.3200000003</v>
      </c>
      <c r="D70" s="8">
        <v>3143046.9</v>
      </c>
      <c r="E70" s="8">
        <v>1613758.345999999</v>
      </c>
      <c r="F70" s="8">
        <v>3453709.7600000012</v>
      </c>
      <c r="G70" s="8">
        <v>2030449.6900000002</v>
      </c>
      <c r="H70" s="8">
        <v>3729272.8400000012</v>
      </c>
      <c r="I70" s="8">
        <v>3055513.8800000008</v>
      </c>
      <c r="J70" s="8">
        <v>1940466.6500000011</v>
      </c>
      <c r="K70" s="8">
        <v>4889677.8400000017</v>
      </c>
      <c r="L70" s="8">
        <v>5217700.8199999984</v>
      </c>
      <c r="M70" s="8"/>
      <c r="N70" s="8">
        <f t="shared" si="15"/>
        <v>32807692.726000004</v>
      </c>
      <c r="O70" s="9"/>
    </row>
    <row r="71" spans="1:16">
      <c r="A71" s="30" t="s">
        <v>29</v>
      </c>
      <c r="B71" s="31">
        <v>234467.28099999999</v>
      </c>
      <c r="C71" s="31">
        <v>291520.81699999998</v>
      </c>
      <c r="D71" s="31">
        <v>243216.84800000006</v>
      </c>
      <c r="E71" s="31">
        <v>181122.39299999998</v>
      </c>
      <c r="F71" s="31">
        <v>174920.11799999999</v>
      </c>
      <c r="G71" s="31">
        <v>169806.61000000004</v>
      </c>
      <c r="H71" s="31">
        <v>307426.51300000015</v>
      </c>
      <c r="I71" s="31">
        <v>426022.511</v>
      </c>
      <c r="J71" s="31">
        <v>116825.82100000001</v>
      </c>
      <c r="K71" s="31">
        <v>405702.77899999992</v>
      </c>
      <c r="L71" s="31">
        <v>396804.98899999994</v>
      </c>
      <c r="M71" s="31"/>
      <c r="N71" s="31">
        <f t="shared" si="15"/>
        <v>2947836.68</v>
      </c>
      <c r="O71" s="9"/>
      <c r="P71" s="28"/>
    </row>
    <row r="72" spans="1:16">
      <c r="A72" s="3" t="s">
        <v>12</v>
      </c>
      <c r="B72" s="8">
        <v>16177.05</v>
      </c>
      <c r="C72" s="8">
        <v>7182.65</v>
      </c>
      <c r="D72" s="8">
        <v>6022.67</v>
      </c>
      <c r="E72" s="8">
        <v>0</v>
      </c>
      <c r="F72" s="8">
        <v>110223.34</v>
      </c>
      <c r="G72" s="8">
        <v>27264.85</v>
      </c>
      <c r="H72" s="8">
        <v>87455.94</v>
      </c>
      <c r="I72" s="8">
        <v>31661.05</v>
      </c>
      <c r="J72" s="8">
        <v>126144.93</v>
      </c>
      <c r="K72" s="8">
        <v>66670.98000000001</v>
      </c>
      <c r="L72" s="8">
        <v>69549.739999999991</v>
      </c>
      <c r="M72" s="8"/>
      <c r="N72" s="8">
        <f t="shared" si="15"/>
        <v>548353.19999999995</v>
      </c>
      <c r="O72" s="9"/>
    </row>
    <row r="73" spans="1:16">
      <c r="A73" s="30" t="s">
        <v>29</v>
      </c>
      <c r="B73" s="31">
        <v>0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3675.0909999999999</v>
      </c>
      <c r="M73" s="31"/>
      <c r="N73" s="31">
        <f t="shared" si="15"/>
        <v>3675.0909999999999</v>
      </c>
      <c r="O73" s="9"/>
    </row>
    <row r="74" spans="1:16">
      <c r="A74" s="15">
        <v>2015</v>
      </c>
      <c r="B74" s="15">
        <v>148</v>
      </c>
      <c r="C74" s="15">
        <v>174</v>
      </c>
      <c r="D74" s="15">
        <v>200</v>
      </c>
      <c r="E74" s="15">
        <v>128</v>
      </c>
      <c r="F74" s="15">
        <v>231</v>
      </c>
      <c r="G74" s="15">
        <v>235</v>
      </c>
      <c r="H74" s="15">
        <v>157</v>
      </c>
      <c r="I74" s="15">
        <v>195</v>
      </c>
      <c r="J74" s="15">
        <v>139</v>
      </c>
      <c r="K74" s="15">
        <v>200</v>
      </c>
      <c r="L74" s="15">
        <v>233</v>
      </c>
      <c r="M74" s="16"/>
      <c r="N74" s="17">
        <f t="shared" si="15"/>
        <v>2040</v>
      </c>
      <c r="O74" s="17">
        <f>AVERAGE(B74:L74)</f>
        <v>185.45454545454547</v>
      </c>
    </row>
    <row r="75" spans="1:16">
      <c r="A75" s="3" t="s">
        <v>13</v>
      </c>
      <c r="B75" s="8">
        <v>1311744.5799999998</v>
      </c>
      <c r="C75" s="8">
        <v>1667892.5700000005</v>
      </c>
      <c r="D75" s="8">
        <v>1668727.2100000002</v>
      </c>
      <c r="E75" s="8">
        <v>1741849.3799999985</v>
      </c>
      <c r="F75" s="8">
        <v>2123112.1700000013</v>
      </c>
      <c r="G75" s="8">
        <v>1731572.5299999998</v>
      </c>
      <c r="H75" s="8">
        <v>1887251.8399999994</v>
      </c>
      <c r="I75" s="8">
        <v>2511401.9100000015</v>
      </c>
      <c r="J75" s="8">
        <v>1347308.0000000009</v>
      </c>
      <c r="K75" s="8">
        <v>2379512.6399999997</v>
      </c>
      <c r="L75" s="8">
        <v>1825469.7499999998</v>
      </c>
      <c r="M75" s="8"/>
      <c r="N75" s="8">
        <f t="shared" si="15"/>
        <v>20195842.580000002</v>
      </c>
      <c r="O75" s="9"/>
    </row>
    <row r="76" spans="1:16">
      <c r="A76" s="30" t="s">
        <v>29</v>
      </c>
      <c r="B76" s="31">
        <v>75390.705000000002</v>
      </c>
      <c r="C76" s="31">
        <v>194618.10399999999</v>
      </c>
      <c r="D76" s="31">
        <v>1997267.9200000006</v>
      </c>
      <c r="E76" s="31">
        <v>120836.60400000001</v>
      </c>
      <c r="F76" s="31">
        <v>218203.79900000009</v>
      </c>
      <c r="G76" s="31">
        <v>209472.139</v>
      </c>
      <c r="H76" s="31">
        <v>209736.20100000003</v>
      </c>
      <c r="I76" s="31">
        <v>255320.39300000007</v>
      </c>
      <c r="J76" s="31">
        <v>57846.755999999994</v>
      </c>
      <c r="K76" s="31">
        <v>551856.21499999985</v>
      </c>
      <c r="L76" s="31">
        <v>191140.481</v>
      </c>
      <c r="M76" s="31"/>
      <c r="N76" s="31">
        <f t="shared" si="15"/>
        <v>4081689.3170000007</v>
      </c>
      <c r="O76" s="9"/>
    </row>
    <row r="77" spans="1:16">
      <c r="A77" s="3" t="s">
        <v>12</v>
      </c>
      <c r="B77" s="8">
        <v>15139.34</v>
      </c>
      <c r="C77" s="8">
        <v>5172</v>
      </c>
      <c r="D77" s="8">
        <v>38650.92</v>
      </c>
      <c r="E77" s="8">
        <v>89149.62</v>
      </c>
      <c r="F77" s="8">
        <v>0</v>
      </c>
      <c r="G77" s="8">
        <v>45180.37000000001</v>
      </c>
      <c r="H77" s="8">
        <v>32960.03</v>
      </c>
      <c r="I77" s="8">
        <v>4197.51</v>
      </c>
      <c r="J77" s="8">
        <v>62982.71</v>
      </c>
      <c r="K77" s="8">
        <v>15355.330000000002</v>
      </c>
      <c r="L77" s="8">
        <v>3545.21</v>
      </c>
      <c r="M77" s="8"/>
      <c r="N77" s="8">
        <f t="shared" si="15"/>
        <v>312333.04000000004</v>
      </c>
      <c r="O77" s="9"/>
    </row>
    <row r="78" spans="1:16">
      <c r="A78" s="30" t="s">
        <v>29</v>
      </c>
      <c r="B78" s="31">
        <v>491.70400000000001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1475.1120000000001</v>
      </c>
      <c r="I78" s="31">
        <v>0</v>
      </c>
      <c r="J78" s="31">
        <v>0</v>
      </c>
      <c r="K78" s="31">
        <v>0</v>
      </c>
      <c r="L78" s="31">
        <v>0</v>
      </c>
      <c r="M78" s="31"/>
      <c r="N78" s="31">
        <f t="shared" si="15"/>
        <v>1966.816</v>
      </c>
      <c r="O78" s="9"/>
    </row>
    <row r="79" spans="1:16">
      <c r="A79" s="23"/>
      <c r="B79" s="23"/>
      <c r="C79" s="23"/>
      <c r="D79" s="23"/>
      <c r="E79" s="23"/>
      <c r="F79" s="24"/>
      <c r="G79" s="23"/>
      <c r="H79" s="23"/>
      <c r="I79" s="23"/>
      <c r="J79" s="23"/>
      <c r="K79" s="23"/>
      <c r="L79" s="23"/>
      <c r="M79" s="23"/>
      <c r="N79" s="43"/>
      <c r="O79" s="44"/>
    </row>
    <row r="80" spans="1:16">
      <c r="A80" s="23"/>
      <c r="B80" s="23"/>
      <c r="C80" s="23"/>
      <c r="D80" s="23"/>
      <c r="E80" s="23"/>
      <c r="F80" s="24"/>
      <c r="G80" s="23"/>
      <c r="H80" s="23"/>
      <c r="I80" s="23"/>
      <c r="J80" s="23"/>
      <c r="K80" s="23"/>
      <c r="L80" s="23"/>
      <c r="M80" s="23"/>
      <c r="N80" s="45"/>
      <c r="O80" s="46"/>
    </row>
    <row r="81" spans="1:15">
      <c r="A81" s="23"/>
      <c r="B81" s="23"/>
      <c r="C81" s="23"/>
      <c r="D81" s="23"/>
      <c r="E81" s="23"/>
      <c r="F81" s="24"/>
      <c r="G81" s="23"/>
      <c r="H81" s="23"/>
      <c r="I81" s="23"/>
      <c r="J81" s="23"/>
      <c r="K81" s="23"/>
      <c r="L81" s="23"/>
      <c r="M81" s="23"/>
      <c r="N81" s="45"/>
      <c r="O81" s="46"/>
    </row>
    <row r="82" spans="1:15">
      <c r="A82" s="23"/>
      <c r="B82" s="23"/>
      <c r="C82" s="23"/>
      <c r="D82" s="23"/>
      <c r="E82" s="23"/>
      <c r="F82" s="24"/>
      <c r="G82" s="23"/>
      <c r="H82" s="23"/>
      <c r="I82" s="23"/>
      <c r="J82" s="23"/>
      <c r="K82" s="23"/>
      <c r="L82" s="23"/>
      <c r="M82" s="23"/>
      <c r="N82" s="45"/>
      <c r="O82" s="46"/>
    </row>
    <row r="83" spans="1:15">
      <c r="A83" s="23"/>
      <c r="B83" s="23"/>
      <c r="C83" s="23"/>
      <c r="D83" s="23"/>
      <c r="E83" s="23"/>
      <c r="F83" s="24"/>
      <c r="G83" s="23"/>
      <c r="H83" s="23"/>
      <c r="I83" s="23"/>
      <c r="J83" s="23"/>
      <c r="K83" s="23"/>
      <c r="L83" s="23"/>
      <c r="M83" s="23"/>
      <c r="N83" s="45"/>
      <c r="O83" s="46"/>
    </row>
    <row r="84" spans="1:15">
      <c r="A84" s="23"/>
      <c r="B84" s="23"/>
      <c r="C84" s="23"/>
      <c r="D84" s="23"/>
      <c r="E84" s="23"/>
      <c r="F84" s="24"/>
      <c r="G84" s="23"/>
      <c r="H84" s="23"/>
      <c r="I84" s="23"/>
      <c r="J84" s="23"/>
      <c r="K84" s="23"/>
      <c r="L84" s="23"/>
      <c r="M84" s="23"/>
      <c r="N84" s="45"/>
      <c r="O84" s="46"/>
    </row>
    <row r="85" spans="1:15">
      <c r="A85" s="23"/>
      <c r="B85" s="23"/>
      <c r="C85" s="23"/>
      <c r="D85" s="23"/>
      <c r="E85" s="23"/>
      <c r="F85" s="24"/>
      <c r="G85" s="23"/>
      <c r="H85" s="23"/>
      <c r="I85" s="23"/>
      <c r="J85" s="23"/>
      <c r="K85" s="23"/>
      <c r="L85" s="23"/>
      <c r="M85" s="23"/>
      <c r="N85" s="45"/>
      <c r="O85" s="46"/>
    </row>
    <row r="86" spans="1:15">
      <c r="A86" s="23"/>
      <c r="B86" s="23"/>
      <c r="C86" s="23"/>
      <c r="D86" s="23"/>
      <c r="E86" s="23"/>
      <c r="F86" s="24"/>
      <c r="G86" s="23"/>
      <c r="H86" s="23"/>
      <c r="I86" s="23"/>
      <c r="J86" s="23"/>
      <c r="K86" s="23"/>
      <c r="L86" s="23"/>
      <c r="M86" s="23"/>
      <c r="N86" s="45"/>
      <c r="O86" s="46"/>
    </row>
    <row r="87" spans="1:15">
      <c r="A87" s="23"/>
      <c r="B87" s="23"/>
      <c r="C87" s="23"/>
      <c r="D87" s="23"/>
      <c r="E87" s="23"/>
      <c r="F87" s="24"/>
      <c r="G87" s="23"/>
      <c r="H87" s="23"/>
      <c r="I87" s="23"/>
      <c r="J87" s="23"/>
      <c r="K87" s="23"/>
      <c r="L87" s="23"/>
      <c r="M87" s="23"/>
      <c r="N87" s="45"/>
      <c r="O87" s="46"/>
    </row>
    <row r="88" spans="1:15">
      <c r="A88" s="23"/>
      <c r="B88" s="23"/>
      <c r="C88" s="23"/>
      <c r="D88" s="23"/>
      <c r="E88" s="23"/>
      <c r="F88" s="24"/>
      <c r="G88" s="23"/>
      <c r="H88" s="23"/>
      <c r="I88" s="23"/>
      <c r="J88" s="23"/>
      <c r="K88" s="23"/>
      <c r="L88" s="23"/>
      <c r="M88" s="23"/>
      <c r="N88" s="47"/>
      <c r="O88" s="48"/>
    </row>
    <row r="89" spans="1:15" s="1" customFormat="1" ht="15.75" customHeight="1">
      <c r="A89" s="42" t="s">
        <v>17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</row>
    <row r="90" spans="1:15" ht="15" customHeight="1">
      <c r="A90" s="3"/>
      <c r="B90" s="4">
        <v>41640</v>
      </c>
      <c r="C90" s="4">
        <v>41671</v>
      </c>
      <c r="D90" s="4">
        <v>41699</v>
      </c>
      <c r="E90" s="4">
        <v>41730</v>
      </c>
      <c r="F90" s="4">
        <v>41760</v>
      </c>
      <c r="G90" s="4">
        <v>41791</v>
      </c>
      <c r="H90" s="4">
        <v>41821</v>
      </c>
      <c r="I90" s="4">
        <v>41852</v>
      </c>
      <c r="J90" s="4">
        <v>41883</v>
      </c>
      <c r="K90" s="4">
        <v>41913</v>
      </c>
      <c r="L90" s="4">
        <v>41944</v>
      </c>
      <c r="M90" s="4">
        <v>41974</v>
      </c>
      <c r="N90" s="4" t="s">
        <v>6</v>
      </c>
      <c r="O90" s="4" t="s">
        <v>7</v>
      </c>
    </row>
    <row r="91" spans="1:15" ht="15" customHeight="1">
      <c r="A91" s="5" t="s">
        <v>26</v>
      </c>
      <c r="B91" s="6">
        <f t="shared" ref="B91:N91" si="16">B92/B95</f>
        <v>1.2903225806451613</v>
      </c>
      <c r="C91" s="6">
        <f t="shared" si="16"/>
        <v>1.6756756756756757</v>
      </c>
      <c r="D91" s="6">
        <f t="shared" si="16"/>
        <v>1.90625</v>
      </c>
      <c r="E91" s="6">
        <f t="shared" si="16"/>
        <v>0.72413793103448276</v>
      </c>
      <c r="F91" s="6">
        <f t="shared" si="16"/>
        <v>1.1428571428571428</v>
      </c>
      <c r="G91" s="6">
        <f t="shared" si="16"/>
        <v>1.7272727272727273</v>
      </c>
      <c r="H91" s="6">
        <f t="shared" si="16"/>
        <v>1.2058823529411764</v>
      </c>
      <c r="I91" s="6">
        <f t="shared" si="16"/>
        <v>1.2820512820512822</v>
      </c>
      <c r="J91" s="6">
        <f t="shared" si="16"/>
        <v>1.5416666666666667</v>
      </c>
      <c r="K91" s="6">
        <f t="shared" si="16"/>
        <v>1.1842105263157894</v>
      </c>
      <c r="L91" s="6">
        <f t="shared" si="16"/>
        <v>2.75</v>
      </c>
      <c r="M91" s="6" t="e">
        <f t="shared" si="16"/>
        <v>#DIV/0!</v>
      </c>
      <c r="N91" s="6">
        <f t="shared" si="16"/>
        <v>1.2997198879551821</v>
      </c>
      <c r="O91" s="6"/>
    </row>
    <row r="92" spans="1:15">
      <c r="A92" s="15">
        <v>2016</v>
      </c>
      <c r="B92" s="15">
        <v>40</v>
      </c>
      <c r="C92" s="15">
        <v>62</v>
      </c>
      <c r="D92" s="15">
        <v>61</v>
      </c>
      <c r="E92" s="15">
        <v>42</v>
      </c>
      <c r="F92" s="15">
        <v>48</v>
      </c>
      <c r="G92" s="15">
        <v>38</v>
      </c>
      <c r="H92" s="15">
        <v>41</v>
      </c>
      <c r="I92" s="15">
        <v>50</v>
      </c>
      <c r="J92" s="15">
        <v>37</v>
      </c>
      <c r="K92" s="15">
        <v>45</v>
      </c>
      <c r="L92" s="15">
        <v>66</v>
      </c>
      <c r="M92" s="15"/>
      <c r="N92" s="17">
        <f>SUM(B92:K92)</f>
        <v>464</v>
      </c>
      <c r="O92" s="17">
        <f>AVERAGE(B92:L92)</f>
        <v>48.18181818181818</v>
      </c>
    </row>
    <row r="93" spans="1:15">
      <c r="A93" s="3" t="s">
        <v>13</v>
      </c>
      <c r="B93" s="8">
        <v>298501.13</v>
      </c>
      <c r="C93" s="8">
        <v>967563</v>
      </c>
      <c r="D93" s="8">
        <v>1559720</v>
      </c>
      <c r="E93" s="8">
        <v>395800</v>
      </c>
      <c r="F93" s="8">
        <v>531339.99</v>
      </c>
      <c r="G93" s="8">
        <v>392998</v>
      </c>
      <c r="H93" s="8">
        <v>706214.95</v>
      </c>
      <c r="I93" s="8">
        <v>934329.99</v>
      </c>
      <c r="J93" s="8">
        <v>406130</v>
      </c>
      <c r="K93" s="8">
        <v>397900</v>
      </c>
      <c r="L93" s="8">
        <v>830849</v>
      </c>
      <c r="M93" s="8"/>
      <c r="N93" s="8">
        <f>SUM(B93:K93)</f>
        <v>6590497.0600000005</v>
      </c>
      <c r="O93" s="9"/>
    </row>
    <row r="94" spans="1:15">
      <c r="A94" s="3" t="s">
        <v>12</v>
      </c>
      <c r="B94" s="8">
        <v>0</v>
      </c>
      <c r="C94" s="8">
        <v>0</v>
      </c>
      <c r="D94" s="8">
        <v>37600</v>
      </c>
      <c r="E94" s="8">
        <v>7500</v>
      </c>
      <c r="F94" s="8">
        <v>0</v>
      </c>
      <c r="G94" s="8">
        <v>100000</v>
      </c>
      <c r="H94" s="8">
        <v>15000</v>
      </c>
      <c r="I94" s="8">
        <v>0</v>
      </c>
      <c r="J94" s="8">
        <v>0</v>
      </c>
      <c r="K94" s="8">
        <v>0</v>
      </c>
      <c r="L94" s="8">
        <v>23000</v>
      </c>
      <c r="M94" s="8"/>
      <c r="N94" s="8">
        <f>SUM(B94:M94)</f>
        <v>183100</v>
      </c>
      <c r="O94" s="9"/>
    </row>
    <row r="95" spans="1:15" collapsed="1">
      <c r="A95" s="15">
        <v>2015</v>
      </c>
      <c r="B95" s="15">
        <v>31</v>
      </c>
      <c r="C95" s="15">
        <v>37</v>
      </c>
      <c r="D95" s="15">
        <v>32</v>
      </c>
      <c r="E95" s="15">
        <v>58</v>
      </c>
      <c r="F95" s="15">
        <v>42</v>
      </c>
      <c r="G95" s="15">
        <v>22</v>
      </c>
      <c r="H95" s="15">
        <v>34</v>
      </c>
      <c r="I95" s="15">
        <v>39</v>
      </c>
      <c r="J95" s="15">
        <v>24</v>
      </c>
      <c r="K95" s="15">
        <v>38</v>
      </c>
      <c r="L95" s="15">
        <v>24</v>
      </c>
      <c r="M95" s="15"/>
      <c r="N95" s="17">
        <f>SUM(B95:K95)</f>
        <v>357</v>
      </c>
      <c r="O95" s="17">
        <f>AVERAGE(B95:L95)</f>
        <v>34.636363636363633</v>
      </c>
    </row>
    <row r="96" spans="1:15">
      <c r="A96" s="3" t="s">
        <v>13</v>
      </c>
      <c r="B96" s="8">
        <v>242040</v>
      </c>
      <c r="C96" s="8">
        <v>681036</v>
      </c>
      <c r="D96" s="8">
        <v>825246</v>
      </c>
      <c r="E96" s="8">
        <v>598828</v>
      </c>
      <c r="F96" s="8">
        <v>622158</v>
      </c>
      <c r="G96" s="8">
        <v>138200</v>
      </c>
      <c r="H96" s="8">
        <v>430559</v>
      </c>
      <c r="I96" s="8">
        <v>500913</v>
      </c>
      <c r="J96" s="8">
        <v>480670</v>
      </c>
      <c r="K96" s="8">
        <v>370600</v>
      </c>
      <c r="L96" s="8">
        <v>239609</v>
      </c>
      <c r="M96" s="8"/>
      <c r="N96" s="8">
        <f>SUM(B96:K96)</f>
        <v>4890250</v>
      </c>
      <c r="O96" s="9"/>
    </row>
    <row r="97" spans="1:16">
      <c r="A97" s="3" t="s">
        <v>12</v>
      </c>
      <c r="B97" s="8">
        <v>16400</v>
      </c>
      <c r="C97" s="8">
        <v>0</v>
      </c>
      <c r="D97" s="8">
        <v>3400</v>
      </c>
      <c r="E97" s="8">
        <v>0</v>
      </c>
      <c r="F97" s="8">
        <v>0</v>
      </c>
      <c r="G97" s="8">
        <v>0</v>
      </c>
      <c r="H97" s="8">
        <v>12500</v>
      </c>
      <c r="I97" s="8">
        <v>0</v>
      </c>
      <c r="J97" s="8">
        <v>0</v>
      </c>
      <c r="K97" s="8">
        <v>5000</v>
      </c>
      <c r="L97" s="8">
        <v>0</v>
      </c>
      <c r="M97" s="8"/>
      <c r="N97" s="8">
        <f>SUM(B97:M97)</f>
        <v>37300</v>
      </c>
      <c r="O97" s="9"/>
    </row>
    <row r="98" spans="1:16">
      <c r="A98" s="23"/>
      <c r="B98" s="23"/>
      <c r="C98" s="23"/>
      <c r="D98" s="23"/>
      <c r="E98" s="23"/>
      <c r="F98" s="24"/>
      <c r="G98" s="23"/>
      <c r="H98" s="23"/>
      <c r="I98" s="23"/>
      <c r="J98" s="23"/>
      <c r="K98" s="23"/>
      <c r="L98" s="23"/>
      <c r="M98" s="23"/>
      <c r="N98" s="9"/>
      <c r="O98" s="9"/>
    </row>
    <row r="99" spans="1:16">
      <c r="A99" s="23"/>
      <c r="B99" s="23"/>
      <c r="C99" s="23"/>
      <c r="D99" s="23"/>
      <c r="E99" s="23"/>
      <c r="F99" s="24"/>
      <c r="G99" s="23"/>
      <c r="H99" s="23"/>
      <c r="I99" s="23"/>
      <c r="J99" s="23"/>
      <c r="K99" s="23"/>
      <c r="L99" s="23"/>
      <c r="M99" s="23"/>
      <c r="N99" s="9"/>
      <c r="O99" s="9"/>
    </row>
    <row r="100" spans="1:16">
      <c r="A100" s="23"/>
      <c r="B100" s="23"/>
      <c r="C100" s="23"/>
      <c r="D100" s="23"/>
      <c r="E100" s="23"/>
      <c r="F100" s="24"/>
      <c r="G100" s="23"/>
      <c r="H100" s="23"/>
      <c r="I100" s="23"/>
      <c r="J100" s="23"/>
      <c r="K100" s="23"/>
      <c r="L100" s="23"/>
      <c r="M100" s="23"/>
      <c r="N100" s="9"/>
      <c r="O100" s="9"/>
    </row>
    <row r="101" spans="1:16">
      <c r="A101" s="23"/>
      <c r="B101" s="23"/>
      <c r="C101" s="23"/>
      <c r="D101" s="23"/>
      <c r="E101" s="23"/>
      <c r="F101" s="24"/>
      <c r="G101" s="23"/>
      <c r="H101" s="23"/>
      <c r="I101" s="23"/>
      <c r="J101" s="23"/>
      <c r="K101" s="23"/>
      <c r="L101" s="23"/>
      <c r="M101" s="23"/>
      <c r="N101" s="9"/>
      <c r="O101" s="9"/>
    </row>
    <row r="102" spans="1:16">
      <c r="A102" s="23"/>
      <c r="B102" s="23"/>
      <c r="C102" s="23"/>
      <c r="D102" s="23"/>
      <c r="E102" s="23"/>
      <c r="F102" s="24"/>
      <c r="G102" s="23"/>
      <c r="H102" s="23"/>
      <c r="I102" s="23"/>
      <c r="J102" s="23"/>
      <c r="K102" s="23"/>
      <c r="L102" s="23"/>
      <c r="M102" s="23"/>
      <c r="N102" s="9"/>
      <c r="O102" s="9"/>
    </row>
    <row r="103" spans="1:16">
      <c r="A103" s="23"/>
      <c r="B103" s="23"/>
      <c r="C103" s="23"/>
      <c r="D103" s="23"/>
      <c r="E103" s="23"/>
      <c r="F103" s="24"/>
      <c r="G103" s="23"/>
      <c r="H103" s="23"/>
      <c r="I103" s="23"/>
      <c r="J103" s="23"/>
      <c r="K103" s="23"/>
      <c r="L103" s="23"/>
      <c r="M103" s="23"/>
      <c r="N103" s="9"/>
      <c r="O103" s="9"/>
    </row>
    <row r="104" spans="1:16">
      <c r="A104" s="23"/>
      <c r="B104" s="23"/>
      <c r="C104" s="23"/>
      <c r="D104" s="23"/>
      <c r="E104" s="23"/>
      <c r="F104" s="24"/>
      <c r="G104" s="23"/>
      <c r="H104" s="23"/>
      <c r="I104" s="23"/>
      <c r="J104" s="23"/>
      <c r="K104" s="23"/>
      <c r="L104" s="23"/>
      <c r="M104" s="23"/>
      <c r="N104" s="9"/>
      <c r="O104" s="9"/>
    </row>
    <row r="105" spans="1:16">
      <c r="A105" s="23"/>
      <c r="B105" s="23"/>
      <c r="C105" s="23"/>
      <c r="D105" s="23"/>
      <c r="E105" s="23"/>
      <c r="F105" s="24"/>
      <c r="G105" s="23"/>
      <c r="H105" s="23"/>
      <c r="I105" s="23"/>
      <c r="J105" s="23"/>
      <c r="K105" s="23"/>
      <c r="L105" s="23"/>
      <c r="M105" s="23"/>
      <c r="N105" s="9"/>
      <c r="O105" s="9"/>
    </row>
    <row r="106" spans="1:16">
      <c r="A106" s="23"/>
      <c r="B106" s="23"/>
      <c r="C106" s="23"/>
      <c r="D106" s="23"/>
      <c r="E106" s="23"/>
      <c r="F106" s="24"/>
      <c r="G106" s="23"/>
      <c r="H106" s="23"/>
      <c r="I106" s="23"/>
      <c r="J106" s="23"/>
      <c r="K106" s="23"/>
      <c r="L106" s="23"/>
      <c r="M106" s="23"/>
      <c r="N106" s="9"/>
      <c r="O106" s="9"/>
    </row>
    <row r="107" spans="1:16">
      <c r="A107" s="23"/>
      <c r="B107" s="23"/>
      <c r="C107" s="23"/>
      <c r="D107" s="23"/>
      <c r="E107" s="23"/>
      <c r="F107" s="24"/>
      <c r="G107" s="23"/>
      <c r="H107" s="23"/>
      <c r="I107" s="23"/>
      <c r="J107" s="23"/>
      <c r="K107" s="23"/>
      <c r="L107" s="23"/>
      <c r="M107" s="23"/>
      <c r="N107" s="9"/>
      <c r="O107" s="9"/>
    </row>
    <row r="108" spans="1:16" s="1" customFormat="1" ht="17.25">
      <c r="A108" s="42" t="s">
        <v>21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</row>
    <row r="109" spans="1:16">
      <c r="A109" s="3"/>
      <c r="B109" s="4">
        <v>41640</v>
      </c>
      <c r="C109" s="4">
        <v>41671</v>
      </c>
      <c r="D109" s="4">
        <v>41699</v>
      </c>
      <c r="E109" s="4">
        <v>41730</v>
      </c>
      <c r="F109" s="4">
        <v>41760</v>
      </c>
      <c r="G109" s="4">
        <v>41791</v>
      </c>
      <c r="H109" s="4">
        <v>41821</v>
      </c>
      <c r="I109" s="4">
        <v>41852</v>
      </c>
      <c r="J109" s="4">
        <v>41883</v>
      </c>
      <c r="K109" s="4">
        <v>41913</v>
      </c>
      <c r="L109" s="4">
        <v>41944</v>
      </c>
      <c r="M109" s="4">
        <v>41974</v>
      </c>
      <c r="N109" s="4" t="s">
        <v>6</v>
      </c>
      <c r="O109" s="4" t="s">
        <v>7</v>
      </c>
    </row>
    <row r="110" spans="1:16">
      <c r="A110" s="5" t="s">
        <v>26</v>
      </c>
      <c r="B110" s="6">
        <f>B111/B115</f>
        <v>0.8571428571428571</v>
      </c>
      <c r="C110" s="6">
        <f>C111/C115</f>
        <v>3.25</v>
      </c>
      <c r="D110" s="6">
        <f>D111/D115</f>
        <v>0.5</v>
      </c>
      <c r="E110" s="6">
        <f t="shared" ref="E110:M110" si="17">E111/E115</f>
        <v>2.75</v>
      </c>
      <c r="F110" s="6">
        <f t="shared" si="17"/>
        <v>3.3333333333333335</v>
      </c>
      <c r="G110" s="6">
        <f t="shared" si="17"/>
        <v>7.5</v>
      </c>
      <c r="H110" s="6">
        <f t="shared" si="17"/>
        <v>1</v>
      </c>
      <c r="I110" s="6">
        <f t="shared" si="17"/>
        <v>1.9</v>
      </c>
      <c r="J110" s="6">
        <f t="shared" si="17"/>
        <v>2.2857142857142856</v>
      </c>
      <c r="K110" s="6">
        <f t="shared" si="17"/>
        <v>1.2857142857142858</v>
      </c>
      <c r="L110" s="6">
        <f t="shared" si="17"/>
        <v>1</v>
      </c>
      <c r="M110" s="6" t="e">
        <f t="shared" si="17"/>
        <v>#DIV/0!</v>
      </c>
      <c r="N110" s="6">
        <f t="shared" ref="N110" si="18">N111/N115</f>
        <v>1.6986301369863013</v>
      </c>
      <c r="O110" s="6"/>
    </row>
    <row r="111" spans="1:16">
      <c r="A111" s="15">
        <v>2016</v>
      </c>
      <c r="B111" s="26">
        <v>6</v>
      </c>
      <c r="C111" s="26">
        <v>13</v>
      </c>
      <c r="D111" s="26">
        <v>4</v>
      </c>
      <c r="E111" s="26">
        <v>11</v>
      </c>
      <c r="F111" s="26">
        <v>10</v>
      </c>
      <c r="G111" s="26">
        <v>15</v>
      </c>
      <c r="H111" s="26">
        <v>12</v>
      </c>
      <c r="I111" s="26">
        <v>19</v>
      </c>
      <c r="J111" s="26">
        <v>16</v>
      </c>
      <c r="K111" s="26">
        <v>9</v>
      </c>
      <c r="L111" s="26">
        <v>9</v>
      </c>
      <c r="M111" s="16"/>
      <c r="N111" s="17">
        <f t="shared" ref="N111:N118" si="19">SUM(B111:M111)</f>
        <v>124</v>
      </c>
      <c r="O111" s="17">
        <f>AVERAGE(B111:L111)</f>
        <v>11.272727272727273</v>
      </c>
      <c r="P111" s="10"/>
    </row>
    <row r="112" spans="1:16" hidden="1">
      <c r="A112" s="3" t="s">
        <v>9</v>
      </c>
      <c r="B112" s="8"/>
      <c r="C112" s="8"/>
      <c r="D112" s="8"/>
      <c r="E112" s="8"/>
      <c r="F112" s="11"/>
      <c r="G112" s="11"/>
      <c r="H112" s="11"/>
      <c r="I112" s="11"/>
      <c r="J112" s="11"/>
      <c r="K112" s="11"/>
      <c r="L112" s="11"/>
      <c r="M112" s="7"/>
      <c r="N112" s="9">
        <f t="shared" si="19"/>
        <v>0</v>
      </c>
      <c r="O112" s="9"/>
      <c r="P112" s="10"/>
    </row>
    <row r="113" spans="1:16">
      <c r="A113" s="3" t="s">
        <v>13</v>
      </c>
      <c r="B113" s="8">
        <v>444809.71</v>
      </c>
      <c r="C113" s="8">
        <v>580211.01</v>
      </c>
      <c r="D113" s="8">
        <v>87437.2</v>
      </c>
      <c r="E113" s="8">
        <v>256752.99</v>
      </c>
      <c r="F113" s="8">
        <v>547687.42999999993</v>
      </c>
      <c r="G113" s="8">
        <v>255692.04000000004</v>
      </c>
      <c r="H113" s="8">
        <v>252661.33</v>
      </c>
      <c r="I113" s="8">
        <v>419910.33999999997</v>
      </c>
      <c r="J113" s="8">
        <v>390393.88000000006</v>
      </c>
      <c r="K113" s="8">
        <v>416630.53</v>
      </c>
      <c r="L113" s="8">
        <v>313043.5</v>
      </c>
      <c r="M113" s="8"/>
      <c r="N113" s="8">
        <f>SUM(B113:M113)</f>
        <v>3965229.96</v>
      </c>
      <c r="O113" s="9"/>
      <c r="P113" s="10"/>
    </row>
    <row r="114" spans="1:16">
      <c r="A114" s="3" t="s">
        <v>12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11798.759999999998</v>
      </c>
      <c r="I114" s="8">
        <v>22327.5</v>
      </c>
      <c r="J114" s="8">
        <v>4035.3</v>
      </c>
      <c r="K114" s="8">
        <v>21502.27</v>
      </c>
      <c r="L114" s="8">
        <v>23327.190000000002</v>
      </c>
      <c r="M114" s="8"/>
      <c r="N114" s="8">
        <f t="shared" si="19"/>
        <v>82991.02</v>
      </c>
      <c r="O114" s="9"/>
      <c r="P114" s="10"/>
    </row>
    <row r="115" spans="1:16">
      <c r="A115" s="15">
        <v>2015</v>
      </c>
      <c r="B115" s="26">
        <v>7</v>
      </c>
      <c r="C115" s="26">
        <v>4</v>
      </c>
      <c r="D115" s="26">
        <v>8</v>
      </c>
      <c r="E115" s="26">
        <v>4</v>
      </c>
      <c r="F115" s="26">
        <v>3</v>
      </c>
      <c r="G115" s="26">
        <v>2</v>
      </c>
      <c r="H115" s="26">
        <v>12</v>
      </c>
      <c r="I115" s="26">
        <v>10</v>
      </c>
      <c r="J115" s="26">
        <v>7</v>
      </c>
      <c r="K115" s="26">
        <v>7</v>
      </c>
      <c r="L115" s="26">
        <v>9</v>
      </c>
      <c r="M115" s="16"/>
      <c r="N115" s="17">
        <f t="shared" si="19"/>
        <v>73</v>
      </c>
      <c r="O115" s="17">
        <f>AVERAGE(B115:L115)</f>
        <v>6.6363636363636367</v>
      </c>
    </row>
    <row r="116" spans="1:16" hidden="1">
      <c r="A116" s="3" t="s">
        <v>9</v>
      </c>
      <c r="B116" s="8"/>
      <c r="C116" s="8"/>
      <c r="D116" s="8"/>
      <c r="E116" s="8"/>
      <c r="F116" s="11"/>
      <c r="G116" s="11"/>
      <c r="H116" s="11"/>
      <c r="I116" s="11"/>
      <c r="J116" s="11"/>
      <c r="K116" s="11"/>
      <c r="L116" s="11"/>
      <c r="M116" s="11"/>
      <c r="N116" s="9">
        <f t="shared" si="19"/>
        <v>0</v>
      </c>
      <c r="O116" s="9"/>
    </row>
    <row r="117" spans="1:16">
      <c r="A117" s="3" t="s">
        <v>13</v>
      </c>
      <c r="B117" s="8">
        <v>158465.38</v>
      </c>
      <c r="C117" s="8">
        <v>143747.23000000001</v>
      </c>
      <c r="D117" s="8">
        <v>204664.22</v>
      </c>
      <c r="E117" s="8">
        <v>115312.63</v>
      </c>
      <c r="F117" s="8">
        <v>43998.74</v>
      </c>
      <c r="G117" s="8">
        <v>87266.36</v>
      </c>
      <c r="H117" s="8">
        <v>191055.06999999998</v>
      </c>
      <c r="I117" s="8">
        <v>551671.32999999996</v>
      </c>
      <c r="J117" s="8">
        <v>205797.73</v>
      </c>
      <c r="K117" s="8">
        <v>178507.22999999998</v>
      </c>
      <c r="L117" s="8">
        <v>389281.81999999995</v>
      </c>
      <c r="M117" s="8"/>
      <c r="N117" s="8">
        <f t="shared" si="19"/>
        <v>2269767.7399999998</v>
      </c>
      <c r="O117" s="9"/>
    </row>
    <row r="118" spans="1:16">
      <c r="A118" s="3" t="s">
        <v>12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/>
      <c r="N118" s="8">
        <f t="shared" si="19"/>
        <v>0</v>
      </c>
      <c r="O118" s="9"/>
    </row>
    <row r="119" spans="1:16">
      <c r="A119" s="23"/>
      <c r="B119" s="23"/>
      <c r="C119" s="23"/>
      <c r="D119" s="23"/>
      <c r="E119" s="23"/>
      <c r="F119" s="24"/>
      <c r="G119" s="23"/>
      <c r="H119" s="23"/>
      <c r="I119" s="23"/>
      <c r="J119" s="23"/>
      <c r="K119" s="23"/>
      <c r="L119" s="23"/>
      <c r="M119" s="23"/>
      <c r="N119" s="9"/>
      <c r="O119" s="9"/>
    </row>
    <row r="120" spans="1:16">
      <c r="A120" s="23"/>
      <c r="B120" s="23"/>
      <c r="C120" s="23"/>
      <c r="D120" s="23"/>
      <c r="E120" s="23"/>
      <c r="F120" s="24"/>
      <c r="G120" s="23"/>
      <c r="H120" s="23"/>
      <c r="I120" s="23"/>
      <c r="J120" s="23"/>
      <c r="K120" s="23"/>
      <c r="L120" s="23"/>
      <c r="M120" s="23"/>
      <c r="N120" s="9"/>
      <c r="O120" s="9"/>
    </row>
    <row r="121" spans="1:16">
      <c r="A121" s="23"/>
      <c r="B121" s="23"/>
      <c r="C121" s="23"/>
      <c r="D121" s="23"/>
      <c r="E121" s="23"/>
      <c r="F121" s="24"/>
      <c r="G121" s="23"/>
      <c r="H121" s="23"/>
      <c r="I121" s="23"/>
      <c r="J121" s="23"/>
      <c r="K121" s="23"/>
      <c r="L121" s="23"/>
      <c r="M121" s="23"/>
      <c r="N121" s="9"/>
      <c r="O121" s="9"/>
    </row>
    <row r="122" spans="1:16">
      <c r="A122" s="23"/>
      <c r="B122" s="23"/>
      <c r="C122" s="23"/>
      <c r="D122" s="23"/>
      <c r="E122" s="23"/>
      <c r="F122" s="24"/>
      <c r="G122" s="23"/>
      <c r="H122" s="23"/>
      <c r="I122" s="23"/>
      <c r="J122" s="23"/>
      <c r="K122" s="23"/>
      <c r="L122" s="23"/>
      <c r="M122" s="23"/>
      <c r="N122" s="9"/>
      <c r="O122" s="9"/>
    </row>
    <row r="123" spans="1:16">
      <c r="A123" s="23"/>
      <c r="B123" s="23"/>
      <c r="C123" s="23"/>
      <c r="D123" s="23"/>
      <c r="E123" s="23"/>
      <c r="F123" s="24"/>
      <c r="G123" s="23"/>
      <c r="H123" s="23"/>
      <c r="I123" s="23"/>
      <c r="J123" s="23"/>
      <c r="K123" s="23"/>
      <c r="L123" s="23"/>
      <c r="M123" s="23"/>
      <c r="N123" s="9"/>
      <c r="O123" s="9"/>
    </row>
    <row r="124" spans="1:16">
      <c r="A124" s="23"/>
      <c r="B124" s="23"/>
      <c r="C124" s="23"/>
      <c r="D124" s="23"/>
      <c r="E124" s="23"/>
      <c r="F124" s="24"/>
      <c r="G124" s="23"/>
      <c r="H124" s="23"/>
      <c r="I124" s="23"/>
      <c r="J124" s="23"/>
      <c r="K124" s="23"/>
      <c r="L124" s="23"/>
      <c r="M124" s="23"/>
      <c r="N124" s="9"/>
      <c r="O124" s="9"/>
    </row>
    <row r="125" spans="1:16">
      <c r="A125" s="23"/>
      <c r="B125" s="23"/>
      <c r="C125" s="23"/>
      <c r="D125" s="23"/>
      <c r="E125" s="23"/>
      <c r="F125" s="24"/>
      <c r="G125" s="23"/>
      <c r="H125" s="23"/>
      <c r="I125" s="23"/>
      <c r="J125" s="23"/>
      <c r="K125" s="23"/>
      <c r="L125" s="23"/>
      <c r="M125" s="23"/>
      <c r="N125" s="9"/>
      <c r="O125" s="9"/>
    </row>
    <row r="126" spans="1:16">
      <c r="A126" s="23"/>
      <c r="B126" s="23"/>
      <c r="C126" s="23"/>
      <c r="D126" s="23"/>
      <c r="E126" s="23"/>
      <c r="F126" s="24"/>
      <c r="G126" s="23"/>
      <c r="H126" s="23"/>
      <c r="I126" s="23"/>
      <c r="J126" s="23"/>
      <c r="K126" s="23"/>
      <c r="L126" s="23"/>
      <c r="M126" s="23"/>
      <c r="N126" s="9"/>
      <c r="O126" s="9"/>
    </row>
    <row r="127" spans="1:16">
      <c r="A127" s="23"/>
      <c r="B127" s="23"/>
      <c r="C127" s="23"/>
      <c r="D127" s="23"/>
      <c r="E127" s="23"/>
      <c r="F127" s="24"/>
      <c r="G127" s="23"/>
      <c r="H127" s="23"/>
      <c r="I127" s="23"/>
      <c r="J127" s="23"/>
      <c r="K127" s="23"/>
      <c r="L127" s="23"/>
      <c r="M127" s="23"/>
      <c r="N127" s="9"/>
      <c r="O127" s="9"/>
    </row>
    <row r="128" spans="1:16">
      <c r="A128" s="23"/>
      <c r="B128" s="23"/>
      <c r="C128" s="23"/>
      <c r="D128" s="23"/>
      <c r="E128" s="23"/>
      <c r="F128" s="24"/>
      <c r="G128" s="23"/>
      <c r="H128" s="23"/>
      <c r="I128" s="23"/>
      <c r="J128" s="23"/>
      <c r="K128" s="23"/>
      <c r="L128" s="23"/>
      <c r="M128" s="23"/>
      <c r="N128" s="9"/>
      <c r="O128" s="9"/>
    </row>
    <row r="129" spans="1:15" s="1" customFormat="1" ht="17.25" hidden="1">
      <c r="A129" s="42" t="s">
        <v>27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</row>
    <row r="130" spans="1:15" hidden="1">
      <c r="A130" s="3"/>
      <c r="B130" s="4">
        <v>41640</v>
      </c>
      <c r="C130" s="4">
        <v>41671</v>
      </c>
      <c r="D130" s="4">
        <v>41699</v>
      </c>
      <c r="E130" s="4">
        <v>41730</v>
      </c>
      <c r="F130" s="4">
        <v>41760</v>
      </c>
      <c r="G130" s="4">
        <v>41791</v>
      </c>
      <c r="H130" s="4">
        <v>41821</v>
      </c>
      <c r="I130" s="4">
        <v>41852</v>
      </c>
      <c r="J130" s="4">
        <v>41883</v>
      </c>
      <c r="K130" s="4">
        <v>41913</v>
      </c>
      <c r="L130" s="4">
        <v>41944</v>
      </c>
      <c r="M130" s="4">
        <v>41974</v>
      </c>
      <c r="N130" s="4" t="s">
        <v>6</v>
      </c>
      <c r="O130" s="4" t="s">
        <v>7</v>
      </c>
    </row>
    <row r="131" spans="1:15" hidden="1">
      <c r="A131" s="5" t="s">
        <v>26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>
        <f t="shared" ref="N131" si="20">N132/N134</f>
        <v>0</v>
      </c>
      <c r="O131" s="6"/>
    </row>
    <row r="132" spans="1:15" hidden="1">
      <c r="A132" s="15">
        <v>2016</v>
      </c>
      <c r="B132" s="15">
        <v>0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7">
        <f>SUM(B132:M132)</f>
        <v>0</v>
      </c>
      <c r="O132" s="17"/>
    </row>
    <row r="133" spans="1:15" hidden="1">
      <c r="A133" s="3" t="s">
        <v>8</v>
      </c>
      <c r="B133" s="8"/>
      <c r="C133" s="8"/>
      <c r="D133" s="8"/>
      <c r="E133" s="8"/>
      <c r="F133" s="29"/>
      <c r="G133" s="29"/>
      <c r="H133" s="29"/>
      <c r="I133" s="29"/>
      <c r="J133" s="29"/>
      <c r="K133" s="29"/>
      <c r="L133" s="29"/>
      <c r="M133" s="29"/>
      <c r="N133" s="9">
        <f>SUM(B133:M133)</f>
        <v>0</v>
      </c>
      <c r="O133" s="9"/>
    </row>
    <row r="134" spans="1:15" hidden="1">
      <c r="A134" s="15">
        <v>2015</v>
      </c>
      <c r="B134" s="15">
        <v>4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7">
        <f>SUM(B134:M134)</f>
        <v>4</v>
      </c>
      <c r="O134" s="17"/>
    </row>
    <row r="135" spans="1:15" hidden="1">
      <c r="A135" s="3" t="s">
        <v>8</v>
      </c>
      <c r="B135" s="8"/>
      <c r="C135" s="8"/>
      <c r="D135" s="8"/>
      <c r="E135" s="8"/>
      <c r="F135" s="29"/>
      <c r="G135" s="29"/>
      <c r="H135" s="29"/>
      <c r="I135" s="29"/>
      <c r="J135" s="29"/>
      <c r="K135" s="29"/>
      <c r="L135" s="29"/>
      <c r="M135" s="29"/>
      <c r="N135" s="9">
        <f>SUM(B135:M135)</f>
        <v>0</v>
      </c>
      <c r="O135" s="9"/>
    </row>
    <row r="136" spans="1:15" hidden="1">
      <c r="A136" s="23"/>
      <c r="B136" s="23"/>
      <c r="C136" s="23"/>
      <c r="D136" s="23"/>
      <c r="E136" s="23"/>
      <c r="F136" s="24"/>
      <c r="G136" s="23"/>
      <c r="H136" s="23"/>
      <c r="I136" s="23"/>
      <c r="J136" s="23"/>
      <c r="K136" s="23"/>
      <c r="L136" s="23"/>
      <c r="M136" s="23"/>
      <c r="N136" s="9"/>
      <c r="O136" s="9"/>
    </row>
    <row r="137" spans="1:15" hidden="1">
      <c r="A137" s="23"/>
      <c r="B137" s="23"/>
      <c r="C137" s="23"/>
      <c r="D137" s="23"/>
      <c r="E137" s="23"/>
      <c r="F137" s="24"/>
      <c r="G137" s="23"/>
      <c r="H137" s="23"/>
      <c r="I137" s="23"/>
      <c r="J137" s="23"/>
      <c r="K137" s="23"/>
      <c r="L137" s="23"/>
      <c r="M137" s="23"/>
      <c r="N137" s="9"/>
      <c r="O137" s="9"/>
    </row>
    <row r="138" spans="1:15" hidden="1">
      <c r="A138" s="23"/>
      <c r="B138" s="23"/>
      <c r="C138" s="23"/>
      <c r="D138" s="23"/>
      <c r="E138" s="23"/>
      <c r="F138" s="24"/>
      <c r="G138" s="23"/>
      <c r="H138" s="23"/>
      <c r="I138" s="23"/>
      <c r="J138" s="23"/>
      <c r="K138" s="23"/>
      <c r="L138" s="23"/>
      <c r="M138" s="23"/>
      <c r="N138" s="9"/>
      <c r="O138" s="9"/>
    </row>
    <row r="139" spans="1:15" hidden="1">
      <c r="A139" s="23"/>
      <c r="B139" s="23"/>
      <c r="C139" s="23"/>
      <c r="D139" s="23"/>
      <c r="E139" s="23"/>
      <c r="F139" s="24"/>
      <c r="G139" s="23"/>
      <c r="H139" s="23"/>
      <c r="I139" s="23"/>
      <c r="J139" s="23"/>
      <c r="K139" s="23"/>
      <c r="L139" s="23"/>
      <c r="M139" s="23"/>
      <c r="N139" s="9"/>
      <c r="O139" s="9"/>
    </row>
    <row r="140" spans="1:15" hidden="1">
      <c r="A140" s="23"/>
      <c r="B140" s="23"/>
      <c r="C140" s="23"/>
      <c r="D140" s="23"/>
      <c r="E140" s="23"/>
      <c r="F140" s="24"/>
      <c r="G140" s="23"/>
      <c r="H140" s="23"/>
      <c r="I140" s="23"/>
      <c r="J140" s="23"/>
      <c r="K140" s="23"/>
      <c r="L140" s="23"/>
      <c r="M140" s="23"/>
      <c r="N140" s="9"/>
      <c r="O140" s="9"/>
    </row>
    <row r="141" spans="1:15" hidden="1">
      <c r="A141" s="23"/>
      <c r="B141" s="23"/>
      <c r="C141" s="23"/>
      <c r="D141" s="23"/>
      <c r="E141" s="23"/>
      <c r="F141" s="24"/>
      <c r="G141" s="23"/>
      <c r="H141" s="23"/>
      <c r="I141" s="23"/>
      <c r="J141" s="23"/>
      <c r="K141" s="23"/>
      <c r="L141" s="23"/>
      <c r="M141" s="23"/>
      <c r="N141" s="9"/>
      <c r="O141" s="9"/>
    </row>
    <row r="142" spans="1:15" hidden="1">
      <c r="A142" s="23"/>
      <c r="B142" s="23"/>
      <c r="C142" s="23"/>
      <c r="D142" s="23"/>
      <c r="E142" s="23"/>
      <c r="F142" s="24"/>
      <c r="G142" s="23"/>
      <c r="H142" s="23"/>
      <c r="I142" s="23"/>
      <c r="J142" s="23"/>
      <c r="K142" s="23"/>
      <c r="L142" s="23"/>
      <c r="M142" s="23"/>
      <c r="N142" s="9"/>
      <c r="O142" s="9"/>
    </row>
    <row r="143" spans="1:15" hidden="1">
      <c r="A143" s="23"/>
      <c r="B143" s="23"/>
      <c r="C143" s="23"/>
      <c r="D143" s="23"/>
      <c r="E143" s="23"/>
      <c r="F143" s="24"/>
      <c r="G143" s="23"/>
      <c r="H143" s="23"/>
      <c r="I143" s="23"/>
      <c r="J143" s="23"/>
      <c r="K143" s="23"/>
      <c r="L143" s="23"/>
      <c r="M143" s="23"/>
      <c r="N143" s="9"/>
      <c r="O143" s="9"/>
    </row>
    <row r="144" spans="1:15" s="1" customFormat="1" ht="17.25">
      <c r="A144" s="42" t="s">
        <v>1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</row>
    <row r="145" spans="1:15">
      <c r="A145" s="3"/>
      <c r="B145" s="4">
        <v>41640</v>
      </c>
      <c r="C145" s="4">
        <v>41671</v>
      </c>
      <c r="D145" s="4">
        <v>41699</v>
      </c>
      <c r="E145" s="4">
        <v>41730</v>
      </c>
      <c r="F145" s="4">
        <v>41760</v>
      </c>
      <c r="G145" s="4">
        <v>41791</v>
      </c>
      <c r="H145" s="4">
        <v>41821</v>
      </c>
      <c r="I145" s="4">
        <v>41852</v>
      </c>
      <c r="J145" s="4">
        <v>41883</v>
      </c>
      <c r="K145" s="4">
        <v>41913</v>
      </c>
      <c r="L145" s="4">
        <v>41944</v>
      </c>
      <c r="M145" s="4">
        <v>41974</v>
      </c>
      <c r="N145" s="4" t="s">
        <v>6</v>
      </c>
      <c r="O145" s="4" t="s">
        <v>7</v>
      </c>
    </row>
    <row r="146" spans="1:15">
      <c r="A146" s="5" t="s">
        <v>26</v>
      </c>
      <c r="B146" s="6">
        <f t="shared" ref="B146:L146" si="21">+B147/B149</f>
        <v>0.6489208633093525</v>
      </c>
      <c r="C146" s="6">
        <f t="shared" si="21"/>
        <v>3.1363636363636362</v>
      </c>
      <c r="D146" s="6">
        <f t="shared" si="21"/>
        <v>5.0828729281767959</v>
      </c>
      <c r="E146" s="6">
        <f t="shared" si="21"/>
        <v>0.55684454756380508</v>
      </c>
      <c r="F146" s="6">
        <f t="shared" si="21"/>
        <v>1.5305555555555554</v>
      </c>
      <c r="G146" s="6">
        <f t="shared" si="21"/>
        <v>1.44</v>
      </c>
      <c r="H146" s="6">
        <f t="shared" si="21"/>
        <v>2.0067567567567566</v>
      </c>
      <c r="I146" s="6">
        <f t="shared" si="21"/>
        <v>1.0169491525423728</v>
      </c>
      <c r="J146" s="6">
        <f t="shared" si="21"/>
        <v>1.5132450331125828</v>
      </c>
      <c r="K146" s="6">
        <f t="shared" si="21"/>
        <v>1.094871794871795</v>
      </c>
      <c r="L146" s="6">
        <f t="shared" si="21"/>
        <v>1.0878859857482186</v>
      </c>
      <c r="M146" s="6"/>
      <c r="N146" s="6">
        <f t="shared" ref="N146" si="22">N147/N149</f>
        <v>1.4016512870325402</v>
      </c>
      <c r="O146" s="6"/>
    </row>
    <row r="147" spans="1:15">
      <c r="A147" s="15">
        <v>2016</v>
      </c>
      <c r="B147" s="15">
        <v>451</v>
      </c>
      <c r="C147" s="15">
        <v>690</v>
      </c>
      <c r="D147" s="15">
        <v>920</v>
      </c>
      <c r="E147" s="15">
        <v>240</v>
      </c>
      <c r="F147" s="15">
        <v>551</v>
      </c>
      <c r="G147" s="15">
        <v>504</v>
      </c>
      <c r="H147" s="15">
        <v>594</v>
      </c>
      <c r="I147" s="15">
        <v>480</v>
      </c>
      <c r="J147" s="15">
        <v>457</v>
      </c>
      <c r="K147" s="15">
        <v>427</v>
      </c>
      <c r="L147" s="15">
        <v>458</v>
      </c>
      <c r="M147" s="15"/>
      <c r="N147" s="17">
        <f>SUM(B147:M147)</f>
        <v>5772</v>
      </c>
      <c r="O147" s="17">
        <f>AVERAGE(B147:L147)</f>
        <v>524.72727272727275</v>
      </c>
    </row>
    <row r="148" spans="1:15">
      <c r="A148" s="3" t="s">
        <v>8</v>
      </c>
      <c r="B148" s="8">
        <v>15213600</v>
      </c>
      <c r="C148" s="8">
        <v>21464216</v>
      </c>
      <c r="D148" s="8">
        <v>20849745</v>
      </c>
      <c r="E148" s="8">
        <v>5851000</v>
      </c>
      <c r="F148" s="8">
        <v>13191000</v>
      </c>
      <c r="G148" s="8">
        <v>16705000</v>
      </c>
      <c r="H148" s="8">
        <v>24099000</v>
      </c>
      <c r="I148" s="8">
        <v>12222900</v>
      </c>
      <c r="J148" s="8">
        <v>17476860</v>
      </c>
      <c r="K148" s="8">
        <v>9230124</v>
      </c>
      <c r="L148" s="8">
        <v>10187574</v>
      </c>
      <c r="M148" s="8"/>
      <c r="N148" s="8">
        <f>SUM(B148:M148)</f>
        <v>166491019</v>
      </c>
      <c r="O148" s="9"/>
    </row>
    <row r="149" spans="1:15">
      <c r="A149" s="15">
        <v>2015</v>
      </c>
      <c r="B149" s="15">
        <v>695</v>
      </c>
      <c r="C149" s="15">
        <v>220</v>
      </c>
      <c r="D149" s="15">
        <v>181</v>
      </c>
      <c r="E149" s="15">
        <v>431</v>
      </c>
      <c r="F149" s="15">
        <v>360</v>
      </c>
      <c r="G149" s="15">
        <v>350</v>
      </c>
      <c r="H149" s="15">
        <v>296</v>
      </c>
      <c r="I149" s="15">
        <v>472</v>
      </c>
      <c r="J149" s="15">
        <v>302</v>
      </c>
      <c r="K149" s="15">
        <v>390</v>
      </c>
      <c r="L149" s="15">
        <v>421</v>
      </c>
      <c r="M149" s="15"/>
      <c r="N149" s="17">
        <f>SUM(B149:M149)</f>
        <v>4118</v>
      </c>
      <c r="O149" s="17">
        <f>AVERAGE(B149:L149)</f>
        <v>374.36363636363637</v>
      </c>
    </row>
    <row r="150" spans="1:15">
      <c r="A150" s="3" t="s">
        <v>8</v>
      </c>
      <c r="B150" s="8">
        <v>18694476</v>
      </c>
      <c r="C150" s="8">
        <v>8318213</v>
      </c>
      <c r="D150" s="8">
        <v>6920000</v>
      </c>
      <c r="E150" s="8">
        <v>12921800</v>
      </c>
      <c r="F150" s="8">
        <v>9727000</v>
      </c>
      <c r="G150" s="8">
        <v>10828000</v>
      </c>
      <c r="H150" s="8">
        <v>7115000</v>
      </c>
      <c r="I150" s="8">
        <v>11959311</v>
      </c>
      <c r="J150" s="8">
        <v>9513800</v>
      </c>
      <c r="K150" s="8">
        <v>21089600</v>
      </c>
      <c r="L150" s="8">
        <v>19343500</v>
      </c>
      <c r="M150" s="8"/>
      <c r="N150" s="8">
        <f>SUM(B150:M150)</f>
        <v>136430700</v>
      </c>
      <c r="O150" s="9"/>
    </row>
    <row r="151" spans="1:15">
      <c r="A151" s="23"/>
      <c r="B151" s="23"/>
      <c r="C151" s="23"/>
      <c r="D151" s="23"/>
      <c r="E151" s="23"/>
      <c r="F151" s="24"/>
      <c r="G151" s="23"/>
      <c r="H151" s="23"/>
      <c r="I151" s="23"/>
      <c r="J151" s="23"/>
      <c r="K151" s="23"/>
      <c r="L151" s="23"/>
      <c r="M151" s="23"/>
      <c r="N151" s="9"/>
      <c r="O151" s="9"/>
    </row>
    <row r="152" spans="1:15" ht="15" customHeight="1">
      <c r="A152" s="23"/>
      <c r="B152" s="23"/>
      <c r="C152" s="23"/>
      <c r="D152" s="23"/>
      <c r="E152" s="23"/>
      <c r="F152" s="24"/>
      <c r="G152" s="23"/>
      <c r="H152" s="25"/>
      <c r="I152" s="25"/>
      <c r="J152" s="25"/>
      <c r="K152" s="25"/>
      <c r="L152" s="25"/>
      <c r="M152" s="25"/>
      <c r="N152" s="9"/>
      <c r="O152" s="9"/>
    </row>
    <row r="153" spans="1:15">
      <c r="A153" s="23"/>
      <c r="B153" s="23"/>
      <c r="C153" s="23"/>
      <c r="D153" s="23"/>
      <c r="E153" s="23"/>
      <c r="F153" s="24"/>
      <c r="G153" s="25"/>
      <c r="H153" s="25"/>
      <c r="I153" s="25"/>
      <c r="J153" s="25"/>
      <c r="K153" s="25"/>
      <c r="L153" s="25"/>
      <c r="M153" s="25"/>
      <c r="N153" s="9"/>
      <c r="O153" s="9"/>
    </row>
    <row r="154" spans="1:15">
      <c r="A154" s="23"/>
      <c r="B154" s="23"/>
      <c r="C154" s="23"/>
      <c r="D154" s="23"/>
      <c r="E154" s="23"/>
      <c r="F154" s="24"/>
      <c r="G154" s="25"/>
      <c r="H154" s="25"/>
      <c r="I154" s="25"/>
      <c r="J154" s="25"/>
      <c r="K154" s="25"/>
      <c r="L154" s="25"/>
      <c r="M154" s="25"/>
      <c r="N154" s="9"/>
      <c r="O154" s="9"/>
    </row>
    <row r="155" spans="1:15">
      <c r="A155" s="23"/>
      <c r="B155" s="23"/>
      <c r="C155" s="23"/>
      <c r="D155" s="23"/>
      <c r="E155" s="23"/>
      <c r="F155" s="24"/>
      <c r="G155" s="25"/>
      <c r="H155" s="25"/>
      <c r="I155" s="25"/>
      <c r="J155" s="25"/>
      <c r="K155" s="25"/>
      <c r="L155" s="25"/>
      <c r="M155" s="25"/>
      <c r="N155" s="9"/>
      <c r="O155" s="9"/>
    </row>
    <row r="156" spans="1:15">
      <c r="A156" s="23"/>
      <c r="B156" s="23"/>
      <c r="C156" s="23"/>
      <c r="D156" s="23"/>
      <c r="E156" s="23"/>
      <c r="F156" s="24"/>
      <c r="G156" s="23"/>
      <c r="H156" s="23"/>
      <c r="I156" s="23"/>
      <c r="J156" s="23"/>
      <c r="K156" s="23"/>
      <c r="L156" s="23"/>
      <c r="M156" s="23"/>
      <c r="N156" s="9"/>
      <c r="O156" s="9"/>
    </row>
    <row r="157" spans="1:15">
      <c r="A157" s="23"/>
      <c r="B157" s="23"/>
      <c r="C157" s="23"/>
      <c r="D157" s="23"/>
      <c r="E157" s="23"/>
      <c r="F157" s="24"/>
      <c r="G157" s="23"/>
      <c r="H157" s="23"/>
      <c r="I157" s="23"/>
      <c r="J157" s="23"/>
      <c r="K157" s="23"/>
      <c r="L157" s="23"/>
      <c r="M157" s="23"/>
      <c r="N157" s="9"/>
      <c r="O157" s="9"/>
    </row>
    <row r="158" spans="1:15">
      <c r="A158" s="23"/>
      <c r="B158" s="23"/>
      <c r="C158" s="23"/>
      <c r="D158" s="23"/>
      <c r="E158" s="23"/>
      <c r="F158" s="24"/>
      <c r="G158" s="23"/>
      <c r="H158" s="23"/>
      <c r="I158" s="23"/>
      <c r="J158" s="23"/>
      <c r="K158" s="23"/>
      <c r="L158" s="23"/>
      <c r="M158" s="23"/>
      <c r="N158" s="9"/>
      <c r="O158" s="9"/>
    </row>
    <row r="159" spans="1:15">
      <c r="A159" s="23"/>
      <c r="B159" s="23"/>
      <c r="C159" s="23"/>
      <c r="D159" s="23"/>
      <c r="E159" s="23"/>
      <c r="F159" s="24"/>
      <c r="G159" s="23"/>
      <c r="H159" s="23"/>
      <c r="I159" s="23"/>
      <c r="J159" s="23"/>
      <c r="K159" s="23"/>
      <c r="L159" s="23"/>
      <c r="M159" s="23"/>
      <c r="N159" s="9"/>
      <c r="O159" s="9"/>
    </row>
    <row r="160" spans="1:15" s="1" customFormat="1" ht="17.25">
      <c r="A160" s="42" t="s">
        <v>25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</row>
    <row r="161" spans="1:15">
      <c r="A161" s="3"/>
      <c r="B161" s="4">
        <v>41640</v>
      </c>
      <c r="C161" s="4">
        <v>41671</v>
      </c>
      <c r="D161" s="4">
        <v>41699</v>
      </c>
      <c r="E161" s="4">
        <v>41730</v>
      </c>
      <c r="F161" s="4">
        <v>41760</v>
      </c>
      <c r="G161" s="4">
        <v>41791</v>
      </c>
      <c r="H161" s="4">
        <v>41821</v>
      </c>
      <c r="I161" s="4">
        <v>41852</v>
      </c>
      <c r="J161" s="4">
        <v>41883</v>
      </c>
      <c r="K161" s="4">
        <v>41913</v>
      </c>
      <c r="L161" s="4">
        <v>41944</v>
      </c>
      <c r="M161" s="4">
        <v>41974</v>
      </c>
      <c r="N161" s="4" t="s">
        <v>6</v>
      </c>
      <c r="O161" s="4" t="s">
        <v>7</v>
      </c>
    </row>
    <row r="162" spans="1:15">
      <c r="A162" s="5" t="s">
        <v>26</v>
      </c>
      <c r="B162" s="6">
        <f t="shared" ref="B162:N162" si="23">B163/B165</f>
        <v>1.0555555555555556</v>
      </c>
      <c r="C162" s="6">
        <f t="shared" si="23"/>
        <v>1.490909090909091</v>
      </c>
      <c r="D162" s="6">
        <f t="shared" si="23"/>
        <v>1.4948453608247423</v>
      </c>
      <c r="E162" s="6">
        <f t="shared" si="23"/>
        <v>0.68907563025210083</v>
      </c>
      <c r="F162" s="6">
        <f t="shared" si="23"/>
        <v>1.3979591836734695</v>
      </c>
      <c r="G162" s="6">
        <f t="shared" si="23"/>
        <v>0.73809523809523814</v>
      </c>
      <c r="H162" s="6">
        <f t="shared" si="23"/>
        <v>0.7142857142857143</v>
      </c>
      <c r="I162" s="6">
        <f t="shared" si="23"/>
        <v>1.5333333333333334</v>
      </c>
      <c r="J162" s="6">
        <f t="shared" si="23"/>
        <v>0.68965517241379315</v>
      </c>
      <c r="K162" s="6">
        <f t="shared" si="23"/>
        <v>1.2962962962962963</v>
      </c>
      <c r="L162" s="6">
        <f t="shared" si="23"/>
        <v>1.2205882352941178</v>
      </c>
      <c r="M162" s="6" t="e">
        <f t="shared" si="23"/>
        <v>#DIV/0!</v>
      </c>
      <c r="N162" s="6">
        <f t="shared" si="23"/>
        <v>1.0816852966466035</v>
      </c>
      <c r="O162" s="6"/>
    </row>
    <row r="163" spans="1:15">
      <c r="A163" s="15">
        <v>2016</v>
      </c>
      <c r="B163" s="15">
        <v>76</v>
      </c>
      <c r="C163" s="15">
        <v>164</v>
      </c>
      <c r="D163" s="15">
        <v>145</v>
      </c>
      <c r="E163" s="15">
        <v>82</v>
      </c>
      <c r="F163" s="15">
        <v>137</v>
      </c>
      <c r="G163" s="15">
        <v>93</v>
      </c>
      <c r="H163" s="15">
        <v>95</v>
      </c>
      <c r="I163" s="15">
        <v>115</v>
      </c>
      <c r="J163" s="15">
        <v>80</v>
      </c>
      <c r="K163" s="15">
        <v>105</v>
      </c>
      <c r="L163" s="15">
        <v>166</v>
      </c>
      <c r="M163" s="15"/>
      <c r="N163" s="17">
        <f>SUM(B163:M163)</f>
        <v>1258</v>
      </c>
      <c r="O163" s="17">
        <f>AVERAGE(B163:L163)</f>
        <v>114.36363636363636</v>
      </c>
    </row>
    <row r="164" spans="1:15">
      <c r="A164" s="3" t="s">
        <v>8</v>
      </c>
      <c r="B164" s="8">
        <v>2545000</v>
      </c>
      <c r="C164" s="8">
        <v>4426300</v>
      </c>
      <c r="D164" s="8">
        <v>3030000</v>
      </c>
      <c r="E164" s="8">
        <v>2901000</v>
      </c>
      <c r="F164" s="8">
        <v>8254400</v>
      </c>
      <c r="G164" s="8">
        <v>3200000</v>
      </c>
      <c r="H164" s="8">
        <v>1920000</v>
      </c>
      <c r="I164" s="8">
        <v>2420000</v>
      </c>
      <c r="J164" s="8">
        <v>11745000</v>
      </c>
      <c r="K164" s="8">
        <v>2825000</v>
      </c>
      <c r="L164" s="8">
        <v>7376700</v>
      </c>
      <c r="M164" s="8"/>
      <c r="N164" s="8">
        <f>SUM(B164:M164)</f>
        <v>50643400</v>
      </c>
      <c r="O164" s="9"/>
    </row>
    <row r="165" spans="1:15">
      <c r="A165" s="15">
        <v>2015</v>
      </c>
      <c r="B165" s="15">
        <v>72</v>
      </c>
      <c r="C165" s="15">
        <v>110</v>
      </c>
      <c r="D165" s="15">
        <v>97</v>
      </c>
      <c r="E165" s="15">
        <v>119</v>
      </c>
      <c r="F165" s="15">
        <v>98</v>
      </c>
      <c r="G165" s="15">
        <v>126</v>
      </c>
      <c r="H165" s="15">
        <v>133</v>
      </c>
      <c r="I165" s="15">
        <v>75</v>
      </c>
      <c r="J165" s="15">
        <v>116</v>
      </c>
      <c r="K165" s="15">
        <v>81</v>
      </c>
      <c r="L165" s="15">
        <v>136</v>
      </c>
      <c r="M165" s="15"/>
      <c r="N165" s="17">
        <f t="shared" ref="N165:N166" si="24">SUM(B165:M165)</f>
        <v>1163</v>
      </c>
      <c r="O165" s="17">
        <f>AVERAGE(B165:L165)</f>
        <v>105.72727272727273</v>
      </c>
    </row>
    <row r="166" spans="1:15">
      <c r="A166" s="3" t="s">
        <v>8</v>
      </c>
      <c r="B166" s="8">
        <v>1879713</v>
      </c>
      <c r="C166" s="8">
        <v>6532000</v>
      </c>
      <c r="D166" s="8">
        <v>2796000</v>
      </c>
      <c r="E166" s="8">
        <v>3456600</v>
      </c>
      <c r="F166" s="8">
        <v>6131000</v>
      </c>
      <c r="G166" s="8">
        <v>9415000</v>
      </c>
      <c r="H166" s="8">
        <v>3530000</v>
      </c>
      <c r="I166" s="8">
        <v>1992000</v>
      </c>
      <c r="J166" s="8">
        <v>9040000</v>
      </c>
      <c r="K166" s="8">
        <v>1876000</v>
      </c>
      <c r="L166" s="8">
        <v>4120000</v>
      </c>
      <c r="M166" s="8"/>
      <c r="N166" s="8">
        <f t="shared" si="24"/>
        <v>50768313</v>
      </c>
      <c r="O166" s="9"/>
    </row>
    <row r="167" spans="1:15">
      <c r="A167" s="23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9"/>
    </row>
    <row r="168" spans="1:15">
      <c r="A168" s="23"/>
      <c r="B168" s="23"/>
      <c r="C168" s="23"/>
      <c r="D168" s="23"/>
      <c r="E168" s="23"/>
      <c r="F168" s="24"/>
      <c r="G168" s="23"/>
      <c r="H168" s="23"/>
      <c r="I168" s="23"/>
      <c r="J168" s="23"/>
      <c r="K168" s="23"/>
      <c r="L168" s="23"/>
      <c r="M168" s="23"/>
      <c r="N168" s="9"/>
      <c r="O168" s="9"/>
    </row>
    <row r="169" spans="1:15">
      <c r="A169" s="23"/>
      <c r="B169" s="23"/>
      <c r="C169" s="23"/>
      <c r="D169" s="23"/>
      <c r="E169" s="23"/>
      <c r="F169" s="24"/>
      <c r="G169" s="23"/>
      <c r="H169" s="23"/>
      <c r="I169" s="23"/>
      <c r="J169" s="23"/>
      <c r="K169" s="23"/>
      <c r="L169" s="23"/>
      <c r="M169" s="23"/>
      <c r="N169" s="23"/>
      <c r="O169" s="9"/>
    </row>
    <row r="170" spans="1:15">
      <c r="A170" s="23"/>
      <c r="B170" s="23"/>
      <c r="C170" s="23"/>
      <c r="D170" s="23"/>
      <c r="E170" s="23"/>
      <c r="F170" s="24"/>
      <c r="G170" s="23"/>
      <c r="H170" s="23"/>
      <c r="I170" s="23"/>
      <c r="J170" s="23"/>
      <c r="K170" s="23"/>
      <c r="L170" s="23"/>
      <c r="M170" s="23"/>
      <c r="N170" s="9"/>
      <c r="O170" s="9"/>
    </row>
    <row r="171" spans="1:15">
      <c r="A171" s="23"/>
      <c r="B171" s="23"/>
      <c r="C171" s="23"/>
      <c r="D171" s="23"/>
      <c r="E171" s="23"/>
      <c r="F171" s="24"/>
      <c r="G171" s="23"/>
      <c r="H171" s="23"/>
      <c r="I171" s="23"/>
      <c r="J171" s="23"/>
      <c r="K171" s="23"/>
      <c r="L171" s="23"/>
      <c r="M171" s="23"/>
      <c r="N171" s="9"/>
      <c r="O171" s="12"/>
    </row>
    <row r="172" spans="1:15">
      <c r="A172" s="23"/>
      <c r="B172" s="23"/>
      <c r="C172" s="23"/>
      <c r="D172" s="23"/>
      <c r="E172" s="23"/>
      <c r="F172" s="24"/>
      <c r="G172" s="23"/>
      <c r="H172" s="23"/>
      <c r="I172" s="23"/>
      <c r="J172" s="23"/>
      <c r="K172" s="23"/>
      <c r="L172" s="23"/>
      <c r="M172" s="23"/>
      <c r="N172" s="9"/>
      <c r="O172" s="9"/>
    </row>
    <row r="173" spans="1:15">
      <c r="A173" s="23"/>
      <c r="B173" s="23"/>
      <c r="C173" s="23"/>
      <c r="D173" s="23"/>
      <c r="E173" s="23"/>
      <c r="F173" s="24"/>
      <c r="G173" s="23"/>
      <c r="H173" s="23"/>
      <c r="I173" s="23"/>
      <c r="J173" s="23"/>
      <c r="K173" s="23"/>
      <c r="L173" s="23"/>
      <c r="M173" s="23"/>
      <c r="N173" s="9"/>
      <c r="O173" s="9"/>
    </row>
    <row r="174" spans="1:15">
      <c r="A174" s="23"/>
      <c r="B174" s="23"/>
      <c r="C174" s="23"/>
      <c r="D174" s="23"/>
      <c r="E174" s="23"/>
      <c r="F174" s="24"/>
      <c r="G174" s="23"/>
      <c r="H174" s="23"/>
      <c r="I174" s="23"/>
      <c r="J174" s="23"/>
      <c r="K174" s="23"/>
      <c r="L174" s="23"/>
      <c r="M174" s="23"/>
      <c r="N174" s="9"/>
      <c r="O174" s="9"/>
    </row>
    <row r="175" spans="1:15">
      <c r="A175" s="23"/>
      <c r="B175" s="23"/>
      <c r="C175" s="23"/>
      <c r="D175" s="23"/>
      <c r="E175" s="23"/>
      <c r="F175" s="24"/>
      <c r="G175" s="23"/>
      <c r="H175" s="23"/>
      <c r="I175" s="23"/>
      <c r="J175" s="23"/>
      <c r="K175" s="23"/>
      <c r="L175" s="23"/>
      <c r="M175" s="23"/>
      <c r="N175" s="9"/>
      <c r="O175" s="9"/>
    </row>
    <row r="176" spans="1:15" s="1" customFormat="1" ht="17.25">
      <c r="A176" s="42" t="s">
        <v>24</v>
      </c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</row>
    <row r="177" spans="1:15">
      <c r="A177" s="3"/>
      <c r="B177" s="4">
        <v>41640</v>
      </c>
      <c r="C177" s="4">
        <v>41671</v>
      </c>
      <c r="D177" s="4">
        <v>41699</v>
      </c>
      <c r="E177" s="4">
        <v>41730</v>
      </c>
      <c r="F177" s="4">
        <v>41760</v>
      </c>
      <c r="G177" s="4">
        <v>41791</v>
      </c>
      <c r="H177" s="4">
        <v>41821</v>
      </c>
      <c r="I177" s="4">
        <v>41852</v>
      </c>
      <c r="J177" s="4">
        <v>41883</v>
      </c>
      <c r="K177" s="4">
        <v>41913</v>
      </c>
      <c r="L177" s="4">
        <v>41944</v>
      </c>
      <c r="M177" s="4">
        <v>41974</v>
      </c>
      <c r="N177" s="4" t="s">
        <v>6</v>
      </c>
      <c r="O177" s="4" t="s">
        <v>7</v>
      </c>
    </row>
    <row r="178" spans="1:15">
      <c r="A178" s="5" t="s">
        <v>26</v>
      </c>
      <c r="B178" s="6">
        <f t="shared" ref="B178:N178" si="25">B179/B184</f>
        <v>0.78125</v>
      </c>
      <c r="C178" s="6">
        <f t="shared" si="25"/>
        <v>1.2692307692307692</v>
      </c>
      <c r="D178" s="6">
        <f t="shared" si="25"/>
        <v>1.125</v>
      </c>
      <c r="E178" s="6">
        <f t="shared" si="25"/>
        <v>1.4583333333333333</v>
      </c>
      <c r="F178" s="6">
        <f t="shared" si="25"/>
        <v>1.5666666666666667</v>
      </c>
      <c r="G178" s="6">
        <f t="shared" si="25"/>
        <v>1.46875</v>
      </c>
      <c r="H178" s="6">
        <f t="shared" si="25"/>
        <v>1.15625</v>
      </c>
      <c r="I178" s="6">
        <f t="shared" si="25"/>
        <v>1.3703703703703705</v>
      </c>
      <c r="J178" s="6">
        <f t="shared" si="25"/>
        <v>0.94117647058823528</v>
      </c>
      <c r="K178" s="6">
        <f t="shared" si="25"/>
        <v>3.1081081081081079</v>
      </c>
      <c r="L178" s="6">
        <f t="shared" si="25"/>
        <v>0.6097560975609756</v>
      </c>
      <c r="M178" s="6" t="e">
        <f t="shared" si="25"/>
        <v>#DIV/0!</v>
      </c>
      <c r="N178" s="6">
        <f t="shared" si="25"/>
        <v>1.3515850144092219</v>
      </c>
      <c r="O178" s="6"/>
    </row>
    <row r="179" spans="1:15">
      <c r="A179" s="15">
        <v>2016</v>
      </c>
      <c r="B179" s="15">
        <v>25</v>
      </c>
      <c r="C179" s="15">
        <v>33</v>
      </c>
      <c r="D179" s="15">
        <v>36</v>
      </c>
      <c r="E179" s="15">
        <v>35</v>
      </c>
      <c r="F179" s="15">
        <v>47</v>
      </c>
      <c r="G179" s="15">
        <v>47</v>
      </c>
      <c r="H179" s="15">
        <v>37</v>
      </c>
      <c r="I179" s="15">
        <v>37</v>
      </c>
      <c r="J179" s="15">
        <v>32</v>
      </c>
      <c r="K179" s="15">
        <v>115</v>
      </c>
      <c r="L179" s="15">
        <v>25</v>
      </c>
      <c r="M179" s="16"/>
      <c r="N179" s="17">
        <f>SUM(B179:M179)</f>
        <v>469</v>
      </c>
      <c r="O179" s="17">
        <f>AVERAGE(B179:L179)</f>
        <v>42.636363636363633</v>
      </c>
    </row>
    <row r="180" spans="1:15">
      <c r="A180" s="3" t="s">
        <v>10</v>
      </c>
      <c r="B180" s="8">
        <v>257687.18</v>
      </c>
      <c r="C180" s="8">
        <v>269908.96999999997</v>
      </c>
      <c r="D180" s="8">
        <v>281705.89</v>
      </c>
      <c r="E180" s="8">
        <v>261694.09</v>
      </c>
      <c r="F180" s="8">
        <v>492507.88</v>
      </c>
      <c r="G180" s="8">
        <v>404684.58999999997</v>
      </c>
      <c r="H180" s="8">
        <v>291694.99</v>
      </c>
      <c r="I180" s="8">
        <v>419902.69999999995</v>
      </c>
      <c r="J180" s="8">
        <v>380128.94000000006</v>
      </c>
      <c r="K180" s="8">
        <v>922371.4800000001</v>
      </c>
      <c r="L180" s="8">
        <v>212805.12</v>
      </c>
      <c r="M180" s="8"/>
      <c r="N180" s="22">
        <f t="shared" ref="N180:N181" si="26">SUM(B180:M180)</f>
        <v>4195091.83</v>
      </c>
      <c r="O180" s="9"/>
    </row>
    <row r="181" spans="1:15">
      <c r="A181" s="3" t="s">
        <v>11</v>
      </c>
      <c r="B181" s="8"/>
      <c r="C181" s="8">
        <v>0</v>
      </c>
      <c r="D181" s="8">
        <v>0</v>
      </c>
      <c r="E181" s="8">
        <v>0</v>
      </c>
      <c r="F181" s="8">
        <v>1200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/>
      <c r="N181" s="22">
        <f t="shared" si="26"/>
        <v>1200</v>
      </c>
      <c r="O181" s="9"/>
    </row>
    <row r="182" spans="1:15" hidden="1" outlineLevel="1">
      <c r="A182" s="3" t="s">
        <v>3</v>
      </c>
      <c r="B182" s="8"/>
      <c r="C182" s="8"/>
      <c r="D182" s="8"/>
      <c r="E182" s="12"/>
      <c r="F182" s="5"/>
      <c r="G182" s="5"/>
      <c r="H182" s="5"/>
      <c r="I182" s="5"/>
      <c r="J182" s="23"/>
      <c r="K182" s="5"/>
      <c r="L182" s="23"/>
      <c r="M182" s="23"/>
      <c r="N182" s="9">
        <f>SUM(B182:M182)</f>
        <v>0</v>
      </c>
      <c r="O182" s="9" t="e">
        <f>AVERAGE(B182:M182)</f>
        <v>#DIV/0!</v>
      </c>
    </row>
    <row r="183" spans="1:15" hidden="1" outlineLevel="1">
      <c r="A183" s="3" t="s">
        <v>4</v>
      </c>
      <c r="B183" s="8"/>
      <c r="C183" s="8"/>
      <c r="D183" s="8"/>
      <c r="E183" s="12"/>
      <c r="F183" s="5"/>
      <c r="G183" s="5"/>
      <c r="H183" s="5"/>
      <c r="I183" s="5"/>
      <c r="J183" s="23"/>
      <c r="K183" s="5"/>
      <c r="L183" s="23"/>
      <c r="M183" s="23"/>
      <c r="N183" s="9">
        <f>SUM(B183:M183)</f>
        <v>0</v>
      </c>
      <c r="O183" s="9" t="e">
        <f>AVERAGE(B183:M183)</f>
        <v>#DIV/0!</v>
      </c>
    </row>
    <row r="184" spans="1:15" collapsed="1">
      <c r="A184" s="15">
        <v>2015</v>
      </c>
      <c r="B184" s="15">
        <v>32</v>
      </c>
      <c r="C184" s="15">
        <v>26</v>
      </c>
      <c r="D184" s="15">
        <v>32</v>
      </c>
      <c r="E184" s="15">
        <v>24</v>
      </c>
      <c r="F184" s="15">
        <v>30</v>
      </c>
      <c r="G184" s="15">
        <v>32</v>
      </c>
      <c r="H184" s="15">
        <v>32</v>
      </c>
      <c r="I184" s="15">
        <v>27</v>
      </c>
      <c r="J184" s="15">
        <v>34</v>
      </c>
      <c r="K184" s="15">
        <v>37</v>
      </c>
      <c r="L184" s="15">
        <v>41</v>
      </c>
      <c r="M184" s="16"/>
      <c r="N184" s="17">
        <f>SUM(B184:M184)</f>
        <v>347</v>
      </c>
      <c r="O184" s="17">
        <f>AVERAGE(B184:L184)</f>
        <v>31.545454545454547</v>
      </c>
    </row>
    <row r="185" spans="1:15">
      <c r="A185" s="3" t="s">
        <v>10</v>
      </c>
      <c r="B185" s="8">
        <v>201340.45</v>
      </c>
      <c r="C185" s="8">
        <v>206980.61</v>
      </c>
      <c r="D185" s="8">
        <v>1808736.6</v>
      </c>
      <c r="E185" s="8">
        <v>818473.78</v>
      </c>
      <c r="F185" s="8">
        <v>487035.83999999997</v>
      </c>
      <c r="G185" s="8">
        <v>1289733.67</v>
      </c>
      <c r="H185" s="8">
        <v>351614.39</v>
      </c>
      <c r="I185" s="8">
        <v>516786.58</v>
      </c>
      <c r="J185" s="11">
        <v>431300.57</v>
      </c>
      <c r="K185" s="11">
        <v>406561.72</v>
      </c>
      <c r="L185" s="11">
        <v>265133.84000000003</v>
      </c>
      <c r="M185" s="11"/>
      <c r="N185" s="22">
        <f t="shared" ref="N185:N186" si="27">SUM(B185:M185)</f>
        <v>6783698.0499999998</v>
      </c>
      <c r="O185" s="9"/>
    </row>
    <row r="186" spans="1:15">
      <c r="A186" s="3" t="s">
        <v>11</v>
      </c>
      <c r="B186" s="8">
        <v>0</v>
      </c>
      <c r="C186" s="8">
        <v>0</v>
      </c>
      <c r="D186" s="8">
        <v>0</v>
      </c>
      <c r="E186" s="8">
        <v>0</v>
      </c>
      <c r="F186" s="8">
        <v>5700.91</v>
      </c>
      <c r="G186" s="8">
        <v>0</v>
      </c>
      <c r="H186" s="8">
        <v>0</v>
      </c>
      <c r="I186" s="8">
        <v>1200</v>
      </c>
      <c r="J186" s="11">
        <v>0</v>
      </c>
      <c r="K186" s="11">
        <v>0</v>
      </c>
      <c r="L186" s="11">
        <v>0</v>
      </c>
      <c r="M186" s="11"/>
      <c r="N186" s="22">
        <f t="shared" si="27"/>
        <v>6900.91</v>
      </c>
      <c r="O186" s="9"/>
    </row>
    <row r="187" spans="1:15" hidden="1" outlineLevel="1">
      <c r="A187" s="3" t="s">
        <v>3</v>
      </c>
      <c r="B187" s="8"/>
      <c r="C187" s="8"/>
      <c r="D187" s="8"/>
      <c r="E187" s="12"/>
      <c r="F187" s="11"/>
      <c r="G187" s="8"/>
      <c r="H187" s="8"/>
      <c r="I187" s="8"/>
      <c r="J187" s="8"/>
      <c r="K187" s="8"/>
      <c r="L187" s="8"/>
      <c r="M187" s="8"/>
      <c r="N187" s="8">
        <f>SUM(B187:M187)</f>
        <v>0</v>
      </c>
      <c r="O187" s="8" t="e">
        <f>AVERAGE(B187:M187)</f>
        <v>#DIV/0!</v>
      </c>
    </row>
    <row r="188" spans="1:15" hidden="1" outlineLevel="1">
      <c r="A188" s="3" t="s">
        <v>4</v>
      </c>
      <c r="B188" s="8"/>
      <c r="C188" s="8"/>
      <c r="D188" s="8"/>
      <c r="E188" s="12"/>
      <c r="F188" s="11"/>
      <c r="G188" s="8"/>
      <c r="H188" s="8"/>
      <c r="I188" s="8"/>
      <c r="J188" s="8"/>
      <c r="K188" s="8"/>
      <c r="L188" s="8"/>
      <c r="M188" s="8"/>
      <c r="N188" s="8">
        <f>SUM(B188:M188)</f>
        <v>0</v>
      </c>
      <c r="O188" s="8" t="e">
        <f>AVERAGE(B188:M188)</f>
        <v>#DIV/0!</v>
      </c>
    </row>
    <row r="189" spans="1:15" collapsed="1">
      <c r="A189" s="23"/>
      <c r="B189" s="23"/>
      <c r="C189" s="23"/>
      <c r="D189" s="23"/>
      <c r="E189" s="23"/>
      <c r="F189" s="24"/>
      <c r="G189" s="23"/>
      <c r="H189" s="23"/>
      <c r="I189" s="23"/>
      <c r="J189" s="23"/>
      <c r="K189" s="23"/>
      <c r="L189" s="23"/>
      <c r="M189" s="23"/>
      <c r="N189" s="9"/>
      <c r="O189" s="9"/>
    </row>
    <row r="190" spans="1:15">
      <c r="A190" s="23"/>
      <c r="B190" s="23"/>
      <c r="C190" s="23"/>
      <c r="D190" s="23"/>
      <c r="E190" s="23"/>
      <c r="F190" s="24"/>
      <c r="G190" s="23"/>
      <c r="H190" s="23"/>
      <c r="I190" s="23"/>
      <c r="J190" s="23"/>
      <c r="K190" s="23"/>
      <c r="L190" s="23"/>
      <c r="M190" s="23"/>
      <c r="N190" s="9"/>
      <c r="O190" s="9"/>
    </row>
    <row r="191" spans="1:15">
      <c r="A191" s="23"/>
      <c r="B191" s="23"/>
      <c r="C191" s="23"/>
      <c r="D191" s="23"/>
      <c r="E191" s="23"/>
      <c r="F191" s="24"/>
      <c r="G191" s="23"/>
      <c r="H191" s="23"/>
      <c r="I191" s="23"/>
      <c r="J191" s="23"/>
      <c r="K191" s="23"/>
      <c r="L191" s="23"/>
      <c r="M191" s="23"/>
      <c r="N191" s="9"/>
      <c r="O191" s="9"/>
    </row>
    <row r="192" spans="1:15">
      <c r="A192" s="23"/>
      <c r="B192" s="23"/>
      <c r="C192" s="23"/>
      <c r="D192" s="23"/>
      <c r="E192" s="23"/>
      <c r="F192" s="24"/>
      <c r="G192" s="23"/>
      <c r="H192" s="23"/>
      <c r="I192" s="23"/>
      <c r="J192" s="23"/>
      <c r="K192" s="23"/>
      <c r="L192" s="23"/>
      <c r="M192" s="23"/>
      <c r="N192" s="9"/>
      <c r="O192" s="9"/>
    </row>
    <row r="193" spans="1:15">
      <c r="A193" s="23"/>
      <c r="B193" s="23"/>
      <c r="C193" s="23"/>
      <c r="D193" s="23"/>
      <c r="E193" s="23"/>
      <c r="F193" s="24"/>
      <c r="G193" s="23"/>
      <c r="H193" s="23"/>
      <c r="I193" s="23"/>
      <c r="J193" s="23"/>
      <c r="K193" s="23"/>
      <c r="L193" s="23"/>
      <c r="M193" s="23"/>
      <c r="N193" s="9"/>
      <c r="O193" s="9"/>
    </row>
    <row r="194" spans="1:15">
      <c r="A194" s="23"/>
      <c r="B194" s="23"/>
      <c r="C194" s="23"/>
      <c r="D194" s="23"/>
      <c r="E194" s="23"/>
      <c r="F194" s="24"/>
      <c r="G194" s="23"/>
      <c r="H194" s="23"/>
      <c r="I194" s="23"/>
      <c r="J194" s="23"/>
      <c r="K194" s="23"/>
      <c r="L194" s="23"/>
      <c r="M194" s="23"/>
      <c r="N194" s="9"/>
      <c r="O194" s="9"/>
    </row>
    <row r="195" spans="1:15">
      <c r="A195" s="23"/>
      <c r="B195" s="23"/>
      <c r="C195" s="23"/>
      <c r="D195" s="23"/>
      <c r="E195" s="23"/>
      <c r="F195" s="24"/>
      <c r="G195" s="23"/>
      <c r="H195" s="23"/>
      <c r="I195" s="23"/>
      <c r="J195" s="23"/>
      <c r="K195" s="23"/>
      <c r="L195" s="23"/>
      <c r="M195" s="23"/>
      <c r="N195" s="9"/>
      <c r="O195" s="9"/>
    </row>
    <row r="196" spans="1:15">
      <c r="A196" s="23"/>
      <c r="B196" s="23"/>
      <c r="C196" s="23"/>
      <c r="D196" s="23"/>
      <c r="E196" s="23"/>
      <c r="F196" s="24"/>
      <c r="G196" s="23"/>
      <c r="H196" s="23"/>
      <c r="I196" s="23"/>
      <c r="J196" s="23"/>
      <c r="K196" s="23"/>
      <c r="L196" s="23"/>
      <c r="M196" s="23"/>
      <c r="N196" s="9"/>
      <c r="O196" s="9"/>
    </row>
    <row r="197" spans="1:15">
      <c r="A197" s="23"/>
      <c r="B197" s="23"/>
      <c r="C197" s="23"/>
      <c r="D197" s="23"/>
      <c r="E197" s="23"/>
      <c r="F197" s="24"/>
      <c r="G197" s="23"/>
      <c r="H197" s="23"/>
      <c r="I197" s="23"/>
      <c r="J197" s="23"/>
      <c r="K197" s="23"/>
      <c r="L197" s="23"/>
      <c r="M197" s="23"/>
      <c r="N197" s="9"/>
      <c r="O197" s="9"/>
    </row>
    <row r="198" spans="1:15" s="1" customFormat="1" ht="17.25">
      <c r="A198" s="42" t="s">
        <v>2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</row>
    <row r="199" spans="1:15">
      <c r="A199" s="3"/>
      <c r="B199" s="4">
        <v>41640</v>
      </c>
      <c r="C199" s="4">
        <v>41671</v>
      </c>
      <c r="D199" s="4">
        <v>41699</v>
      </c>
      <c r="E199" s="4">
        <v>41730</v>
      </c>
      <c r="F199" s="4">
        <v>41760</v>
      </c>
      <c r="G199" s="4">
        <v>41791</v>
      </c>
      <c r="H199" s="4">
        <v>41821</v>
      </c>
      <c r="I199" s="4">
        <v>41852</v>
      </c>
      <c r="J199" s="4">
        <v>41883</v>
      </c>
      <c r="K199" s="4">
        <v>41913</v>
      </c>
      <c r="L199" s="4">
        <v>41944</v>
      </c>
      <c r="M199" s="4">
        <v>41974</v>
      </c>
      <c r="N199" s="4" t="s">
        <v>6</v>
      </c>
      <c r="O199" s="4" t="s">
        <v>7</v>
      </c>
    </row>
    <row r="200" spans="1:15">
      <c r="A200" s="5" t="s">
        <v>26</v>
      </c>
      <c r="B200" s="6">
        <f t="shared" ref="B200:N200" si="28">B201/B205</f>
        <v>2.3809523809523809</v>
      </c>
      <c r="C200" s="6">
        <f t="shared" si="28"/>
        <v>0.79245283018867929</v>
      </c>
      <c r="D200" s="6">
        <f t="shared" si="28"/>
        <v>5.2424242424242422</v>
      </c>
      <c r="E200" s="6">
        <f t="shared" si="28"/>
        <v>5.9696969696969697</v>
      </c>
      <c r="F200" s="6">
        <f t="shared" si="28"/>
        <v>23.666666666666668</v>
      </c>
      <c r="G200" s="6">
        <f t="shared" si="28"/>
        <v>10.416666666666666</v>
      </c>
      <c r="H200" s="6">
        <f t="shared" si="28"/>
        <v>102.5</v>
      </c>
      <c r="I200" s="6">
        <f t="shared" si="28"/>
        <v>1.280130293159609</v>
      </c>
      <c r="J200" s="6">
        <f t="shared" si="28"/>
        <v>0.97368421052631582</v>
      </c>
      <c r="K200" s="6">
        <f t="shared" si="28"/>
        <v>1.0706521739130435</v>
      </c>
      <c r="L200" s="6">
        <f t="shared" si="28"/>
        <v>9.2105263157894743</v>
      </c>
      <c r="M200" s="6" t="e">
        <f t="shared" si="28"/>
        <v>#DIV/0!</v>
      </c>
      <c r="N200" s="6">
        <f t="shared" si="28"/>
        <v>2.2452142206016408</v>
      </c>
      <c r="O200" s="6"/>
    </row>
    <row r="201" spans="1:15">
      <c r="A201" s="15">
        <v>2016</v>
      </c>
      <c r="B201" s="15">
        <v>300</v>
      </c>
      <c r="C201" s="15">
        <v>168</v>
      </c>
      <c r="D201" s="15">
        <v>346</v>
      </c>
      <c r="E201" s="15">
        <v>197</v>
      </c>
      <c r="F201" s="15">
        <v>71</v>
      </c>
      <c r="G201" s="15">
        <v>125</v>
      </c>
      <c r="H201" s="15">
        <v>205</v>
      </c>
      <c r="I201" s="15">
        <v>393</v>
      </c>
      <c r="J201" s="15">
        <v>111</v>
      </c>
      <c r="K201" s="15">
        <v>197</v>
      </c>
      <c r="L201" s="15">
        <v>350</v>
      </c>
      <c r="M201" s="15"/>
      <c r="N201" s="15">
        <f t="shared" ref="N201:N203" si="29">SUM(B201:M201)</f>
        <v>2463</v>
      </c>
      <c r="O201" s="17">
        <f>AVERAGE(B201:L201)</f>
        <v>223.90909090909091</v>
      </c>
    </row>
    <row r="202" spans="1:15">
      <c r="A202" s="3" t="s">
        <v>9</v>
      </c>
      <c r="B202" s="8">
        <v>7170000</v>
      </c>
      <c r="C202" s="8">
        <v>8640000</v>
      </c>
      <c r="D202" s="8">
        <v>102570000</v>
      </c>
      <c r="E202" s="8">
        <v>4080000</v>
      </c>
      <c r="F202" s="8">
        <v>1120000</v>
      </c>
      <c r="G202" s="8">
        <v>2330000</v>
      </c>
      <c r="H202" s="8">
        <v>7375000</v>
      </c>
      <c r="I202" s="8">
        <v>4500000</v>
      </c>
      <c r="J202" s="8">
        <v>16600000</v>
      </c>
      <c r="K202" s="8">
        <v>8199006</v>
      </c>
      <c r="L202" s="8">
        <v>8405896</v>
      </c>
      <c r="M202" s="8"/>
      <c r="N202" s="8">
        <f t="shared" si="29"/>
        <v>170989902</v>
      </c>
      <c r="O202" s="9"/>
    </row>
    <row r="203" spans="1:15">
      <c r="A203" s="3" t="s">
        <v>10</v>
      </c>
      <c r="B203" s="8">
        <v>1344800</v>
      </c>
      <c r="C203" s="8">
        <v>309840</v>
      </c>
      <c r="D203" s="8">
        <v>1010080</v>
      </c>
      <c r="E203" s="8">
        <v>541320</v>
      </c>
      <c r="F203" s="8">
        <v>129600</v>
      </c>
      <c r="G203" s="8">
        <v>204400</v>
      </c>
      <c r="H203" s="8">
        <v>365000</v>
      </c>
      <c r="I203" s="8">
        <v>1267600</v>
      </c>
      <c r="J203" s="8">
        <v>161200</v>
      </c>
      <c r="K203" s="8">
        <v>175960</v>
      </c>
      <c r="L203" s="8">
        <v>740560</v>
      </c>
      <c r="M203" s="8"/>
      <c r="N203" s="8">
        <f t="shared" si="29"/>
        <v>6250360</v>
      </c>
      <c r="O203" s="9"/>
    </row>
    <row r="204" spans="1:15">
      <c r="A204" s="3" t="s">
        <v>11</v>
      </c>
      <c r="B204" s="8">
        <v>0</v>
      </c>
      <c r="C204" s="8">
        <v>0</v>
      </c>
      <c r="D204" s="8">
        <v>6200</v>
      </c>
      <c r="E204" s="8">
        <v>14000</v>
      </c>
      <c r="F204" s="8">
        <v>1200</v>
      </c>
      <c r="G204" s="8">
        <v>1200</v>
      </c>
      <c r="H204" s="8">
        <v>6800</v>
      </c>
      <c r="I204" s="8">
        <v>11200</v>
      </c>
      <c r="J204" s="8">
        <v>0</v>
      </c>
      <c r="K204" s="8">
        <v>0</v>
      </c>
      <c r="L204" s="8">
        <v>1200</v>
      </c>
      <c r="M204" s="8"/>
      <c r="N204" s="8">
        <f>SUM(B204:M204)</f>
        <v>41800</v>
      </c>
      <c r="O204" s="9"/>
    </row>
    <row r="205" spans="1:15">
      <c r="A205" s="15">
        <v>2015</v>
      </c>
      <c r="B205" s="15">
        <v>126</v>
      </c>
      <c r="C205" s="15">
        <v>212</v>
      </c>
      <c r="D205" s="15">
        <v>66</v>
      </c>
      <c r="E205" s="15">
        <v>33</v>
      </c>
      <c r="F205" s="15">
        <v>3</v>
      </c>
      <c r="G205" s="15">
        <v>12</v>
      </c>
      <c r="H205" s="15">
        <v>2</v>
      </c>
      <c r="I205" s="15">
        <v>307</v>
      </c>
      <c r="J205" s="15">
        <v>114</v>
      </c>
      <c r="K205" s="15">
        <v>184</v>
      </c>
      <c r="L205" s="15">
        <v>38</v>
      </c>
      <c r="M205" s="15"/>
      <c r="N205" s="17">
        <f>SUM(B205:M205)</f>
        <v>1097</v>
      </c>
      <c r="O205" s="17">
        <f>AVERAGE(B205:L205)</f>
        <v>99.727272727272734</v>
      </c>
    </row>
    <row r="206" spans="1:15">
      <c r="A206" s="3" t="s">
        <v>9</v>
      </c>
      <c r="B206" s="8">
        <v>6801000</v>
      </c>
      <c r="C206" s="8">
        <v>8640000</v>
      </c>
      <c r="D206" s="8">
        <v>990000</v>
      </c>
      <c r="E206" s="8">
        <v>430000</v>
      </c>
      <c r="F206" s="8">
        <v>60000</v>
      </c>
      <c r="G206" s="8">
        <v>320000</v>
      </c>
      <c r="H206" s="8">
        <v>0</v>
      </c>
      <c r="I206" s="8">
        <v>4655000</v>
      </c>
      <c r="J206" s="8">
        <v>9250000</v>
      </c>
      <c r="K206" s="8">
        <v>15230000</v>
      </c>
      <c r="L206" s="8">
        <v>550000</v>
      </c>
      <c r="M206" s="8"/>
      <c r="N206" s="8">
        <f>SUM(B206:I206)</f>
        <v>21896000</v>
      </c>
      <c r="O206" s="9"/>
    </row>
    <row r="207" spans="1:15">
      <c r="A207" s="3" t="s">
        <v>10</v>
      </c>
      <c r="B207" s="8">
        <v>150800</v>
      </c>
      <c r="C207" s="8">
        <v>302640</v>
      </c>
      <c r="D207" s="8">
        <v>87600</v>
      </c>
      <c r="E207" s="8">
        <v>397600</v>
      </c>
      <c r="F207" s="8">
        <v>1800</v>
      </c>
      <c r="G207" s="8">
        <v>24000</v>
      </c>
      <c r="H207" s="8">
        <v>6600</v>
      </c>
      <c r="I207" s="8">
        <v>117520</v>
      </c>
      <c r="J207" s="8">
        <v>267600</v>
      </c>
      <c r="K207" s="8">
        <v>603783.67999999993</v>
      </c>
      <c r="L207" s="8">
        <v>28020</v>
      </c>
      <c r="M207" s="8"/>
      <c r="N207" s="8">
        <f>SUM(B207:I207)</f>
        <v>1088560</v>
      </c>
      <c r="O207" s="9"/>
    </row>
    <row r="208" spans="1:15">
      <c r="A208" s="3" t="s">
        <v>11</v>
      </c>
      <c r="B208" s="8">
        <v>0</v>
      </c>
      <c r="C208" s="8">
        <v>0</v>
      </c>
      <c r="D208" s="8">
        <v>0</v>
      </c>
      <c r="E208" s="8">
        <v>40000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/>
      <c r="N208" s="8">
        <f>SUM(B208:M208)</f>
        <v>40000</v>
      </c>
      <c r="O208" s="9"/>
    </row>
    <row r="209" spans="1:16">
      <c r="A209" s="23"/>
      <c r="B209" s="23"/>
      <c r="C209" s="23"/>
      <c r="D209" s="23"/>
      <c r="E209" s="23"/>
      <c r="F209" s="24"/>
      <c r="G209" s="23"/>
      <c r="H209" s="23"/>
      <c r="I209" s="23"/>
      <c r="J209" s="23"/>
      <c r="K209" s="23"/>
      <c r="L209" s="23"/>
      <c r="M209" s="23"/>
      <c r="N209" s="43"/>
      <c r="O209" s="44"/>
    </row>
    <row r="210" spans="1:16">
      <c r="A210" s="23"/>
      <c r="B210" s="23"/>
      <c r="C210" s="23"/>
      <c r="D210" s="23"/>
      <c r="E210" s="23"/>
      <c r="F210" s="24"/>
      <c r="G210" s="23"/>
      <c r="H210" s="23"/>
      <c r="I210" s="23"/>
      <c r="J210" s="23"/>
      <c r="K210" s="23"/>
      <c r="L210" s="23"/>
      <c r="M210" s="23"/>
      <c r="N210" s="45"/>
      <c r="O210" s="46"/>
    </row>
    <row r="211" spans="1:16">
      <c r="A211" s="23"/>
      <c r="B211" s="23"/>
      <c r="C211" s="23"/>
      <c r="D211" s="23"/>
      <c r="E211" s="23"/>
      <c r="F211" s="24"/>
      <c r="G211" s="23"/>
      <c r="H211" s="23"/>
      <c r="I211" s="23"/>
      <c r="J211" s="23"/>
      <c r="K211" s="23"/>
      <c r="L211" s="23"/>
      <c r="M211" s="23"/>
      <c r="N211" s="45"/>
      <c r="O211" s="46"/>
    </row>
    <row r="212" spans="1:16">
      <c r="A212" s="23"/>
      <c r="B212" s="23"/>
      <c r="C212" s="23"/>
      <c r="D212" s="23"/>
      <c r="E212" s="23"/>
      <c r="F212" s="24"/>
      <c r="G212" s="23"/>
      <c r="H212" s="23"/>
      <c r="I212" s="23"/>
      <c r="J212" s="23"/>
      <c r="K212" s="23"/>
      <c r="L212" s="23"/>
      <c r="M212" s="23"/>
      <c r="N212" s="45"/>
      <c r="O212" s="46"/>
    </row>
    <row r="213" spans="1:16">
      <c r="A213" s="23"/>
      <c r="B213" s="23"/>
      <c r="C213" s="23"/>
      <c r="D213" s="23"/>
      <c r="E213" s="23"/>
      <c r="F213" s="24"/>
      <c r="G213" s="23"/>
      <c r="H213" s="23"/>
      <c r="I213" s="23"/>
      <c r="J213" s="23"/>
      <c r="K213" s="23"/>
      <c r="L213" s="23"/>
      <c r="M213" s="23"/>
      <c r="N213" s="45"/>
      <c r="O213" s="46"/>
    </row>
    <row r="214" spans="1:16">
      <c r="A214" s="23"/>
      <c r="B214" s="23"/>
      <c r="C214" s="23"/>
      <c r="D214" s="23"/>
      <c r="E214" s="23"/>
      <c r="F214" s="24"/>
      <c r="G214" s="23"/>
      <c r="H214" s="23"/>
      <c r="I214" s="23"/>
      <c r="J214" s="23"/>
      <c r="K214" s="23"/>
      <c r="L214" s="23"/>
      <c r="M214" s="23"/>
      <c r="N214" s="45"/>
      <c r="O214" s="46"/>
    </row>
    <row r="215" spans="1:16">
      <c r="A215" s="23"/>
      <c r="B215" s="23"/>
      <c r="C215" s="23"/>
      <c r="D215" s="23"/>
      <c r="E215" s="23"/>
      <c r="F215" s="24"/>
      <c r="G215" s="23"/>
      <c r="H215" s="23"/>
      <c r="I215" s="23"/>
      <c r="J215" s="23"/>
      <c r="K215" s="23"/>
      <c r="L215" s="23"/>
      <c r="M215" s="23"/>
      <c r="N215" s="45"/>
      <c r="O215" s="46"/>
    </row>
    <row r="216" spans="1:16">
      <c r="A216" s="23"/>
      <c r="B216" s="23"/>
      <c r="C216" s="23"/>
      <c r="D216" s="23"/>
      <c r="E216" s="23"/>
      <c r="F216" s="24"/>
      <c r="G216" s="23"/>
      <c r="H216" s="23"/>
      <c r="I216" s="23"/>
      <c r="J216" s="23"/>
      <c r="K216" s="23"/>
      <c r="L216" s="23"/>
      <c r="M216" s="23"/>
      <c r="N216" s="45"/>
      <c r="O216" s="46"/>
    </row>
    <row r="217" spans="1:16">
      <c r="A217" s="23"/>
      <c r="B217" s="23"/>
      <c r="C217" s="23"/>
      <c r="D217" s="23"/>
      <c r="E217" s="23"/>
      <c r="F217" s="24"/>
      <c r="G217" s="23"/>
      <c r="H217" s="23"/>
      <c r="I217" s="23"/>
      <c r="J217" s="23"/>
      <c r="K217" s="23"/>
      <c r="L217" s="23"/>
      <c r="M217" s="23"/>
      <c r="N217" s="45"/>
      <c r="O217" s="46"/>
    </row>
    <row r="218" spans="1:16">
      <c r="A218" s="23"/>
      <c r="B218" s="23"/>
      <c r="C218" s="23"/>
      <c r="D218" s="23"/>
      <c r="E218" s="23"/>
      <c r="F218" s="24"/>
      <c r="G218" s="23"/>
      <c r="H218" s="23"/>
      <c r="I218" s="23"/>
      <c r="J218" s="23"/>
      <c r="K218" s="23"/>
      <c r="L218" s="23"/>
      <c r="M218" s="23"/>
      <c r="N218" s="47"/>
      <c r="O218" s="48"/>
    </row>
    <row r="219" spans="1:16" s="1" customFormat="1" ht="17.25">
      <c r="A219" s="42" t="s">
        <v>5</v>
      </c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</row>
    <row r="220" spans="1:16">
      <c r="A220" s="3"/>
      <c r="B220" s="4">
        <v>41640</v>
      </c>
      <c r="C220" s="4">
        <v>41671</v>
      </c>
      <c r="D220" s="4">
        <v>41699</v>
      </c>
      <c r="E220" s="4">
        <v>41730</v>
      </c>
      <c r="F220" s="4">
        <v>41760</v>
      </c>
      <c r="G220" s="4">
        <v>41791</v>
      </c>
      <c r="H220" s="4">
        <v>41821</v>
      </c>
      <c r="I220" s="4">
        <v>41852</v>
      </c>
      <c r="J220" s="4">
        <v>41883</v>
      </c>
      <c r="K220" s="4">
        <v>41913</v>
      </c>
      <c r="L220" s="4">
        <v>41944</v>
      </c>
      <c r="M220" s="4">
        <v>41974</v>
      </c>
      <c r="N220" s="4" t="s">
        <v>6</v>
      </c>
      <c r="O220" s="4" t="s">
        <v>7</v>
      </c>
    </row>
    <row r="221" spans="1:16">
      <c r="A221" s="5" t="s">
        <v>26</v>
      </c>
      <c r="B221" s="6">
        <f t="shared" ref="B221:N221" si="30">B222/B223</f>
        <v>0.81032515687393036</v>
      </c>
      <c r="C221" s="6">
        <f t="shared" si="30"/>
        <v>0.6821908822564775</v>
      </c>
      <c r="D221" s="6">
        <f t="shared" si="30"/>
        <v>0.43297587131367293</v>
      </c>
      <c r="E221" s="6">
        <f t="shared" si="30"/>
        <v>0.94823167606355718</v>
      </c>
      <c r="F221" s="6">
        <f t="shared" si="30"/>
        <v>0.56569566103075986</v>
      </c>
      <c r="G221" s="6">
        <f t="shared" si="30"/>
        <v>0.55072097141411591</v>
      </c>
      <c r="H221" s="6">
        <f t="shared" si="30"/>
        <v>0.40902403138793525</v>
      </c>
      <c r="I221" s="6">
        <f t="shared" si="30"/>
        <v>0.38995264566604898</v>
      </c>
      <c r="J221" s="6">
        <f t="shared" si="30"/>
        <v>0.49183085055261894</v>
      </c>
      <c r="K221" s="6">
        <f t="shared" si="30"/>
        <v>0.40275597418454562</v>
      </c>
      <c r="L221" s="6">
        <f t="shared" si="30"/>
        <v>0.36514195583596215</v>
      </c>
      <c r="M221" s="6" t="e">
        <f t="shared" si="30"/>
        <v>#DIV/0!</v>
      </c>
      <c r="N221" s="6">
        <f t="shared" si="30"/>
        <v>0.51243685247024573</v>
      </c>
      <c r="O221" s="19"/>
    </row>
    <row r="222" spans="1:16">
      <c r="A222" s="3">
        <v>2016</v>
      </c>
      <c r="B222" s="8">
        <v>2841</v>
      </c>
      <c r="C222" s="8">
        <v>2080</v>
      </c>
      <c r="D222" s="8">
        <v>2907</v>
      </c>
      <c r="E222" s="8">
        <v>1850</v>
      </c>
      <c r="F222" s="8">
        <v>2777</v>
      </c>
      <c r="G222" s="8">
        <v>2177</v>
      </c>
      <c r="H222" s="8">
        <v>1668</v>
      </c>
      <c r="I222" s="8">
        <v>1894</v>
      </c>
      <c r="J222" s="8">
        <v>2047</v>
      </c>
      <c r="K222" s="8">
        <v>2309</v>
      </c>
      <c r="L222" s="8">
        <v>1389</v>
      </c>
      <c r="M222" s="8"/>
      <c r="N222" s="8">
        <f>SUM(B222:M222)</f>
        <v>23939</v>
      </c>
      <c r="O222" s="9">
        <f>AVERAGE(B222:L222)</f>
        <v>2176.2727272727275</v>
      </c>
      <c r="P222" s="10"/>
    </row>
    <row r="223" spans="1:16">
      <c r="A223" s="3">
        <v>2015</v>
      </c>
      <c r="B223" s="8">
        <v>3506</v>
      </c>
      <c r="C223" s="8">
        <v>3049</v>
      </c>
      <c r="D223" s="8">
        <v>6714</v>
      </c>
      <c r="E223" s="8">
        <v>1951</v>
      </c>
      <c r="F223" s="8">
        <v>4909</v>
      </c>
      <c r="G223" s="8">
        <v>3953</v>
      </c>
      <c r="H223" s="8">
        <v>4078</v>
      </c>
      <c r="I223" s="8">
        <v>4857</v>
      </c>
      <c r="J223" s="8">
        <v>4162</v>
      </c>
      <c r="K223" s="8">
        <v>5733</v>
      </c>
      <c r="L223" s="8">
        <v>3804</v>
      </c>
      <c r="M223" s="8"/>
      <c r="N223" s="8">
        <f>SUM(B223:M223)</f>
        <v>46716</v>
      </c>
      <c r="O223" s="9">
        <f>AVERAGE(B223:L223)</f>
        <v>4246.909090909091</v>
      </c>
      <c r="P223" s="28"/>
    </row>
    <row r="224" spans="1:16">
      <c r="A224" s="23"/>
      <c r="B224" s="23"/>
      <c r="C224" s="23"/>
      <c r="D224" s="23"/>
      <c r="E224" s="23"/>
      <c r="F224" s="24"/>
      <c r="G224" s="23"/>
      <c r="H224" s="23"/>
      <c r="I224" s="23"/>
      <c r="J224" s="23"/>
      <c r="K224" s="23"/>
      <c r="L224" s="23"/>
      <c r="M224" s="23"/>
      <c r="N224" s="9"/>
      <c r="O224" s="9"/>
    </row>
    <row r="225" spans="1:15">
      <c r="A225" s="23"/>
      <c r="B225" s="23"/>
      <c r="C225" s="23"/>
      <c r="D225" s="23"/>
      <c r="E225" s="23"/>
      <c r="F225" s="24"/>
      <c r="G225" s="23"/>
      <c r="H225" s="23"/>
      <c r="I225" s="23"/>
      <c r="J225" s="23"/>
      <c r="K225" s="23"/>
      <c r="L225" s="23"/>
      <c r="M225" s="23"/>
      <c r="N225" s="9"/>
      <c r="O225" s="9"/>
    </row>
    <row r="226" spans="1:15">
      <c r="A226" s="23"/>
      <c r="B226" s="23"/>
      <c r="C226" s="23"/>
      <c r="D226" s="23"/>
      <c r="E226" s="23"/>
      <c r="F226" s="24"/>
      <c r="G226" s="23"/>
      <c r="H226" s="23"/>
      <c r="I226" s="23"/>
      <c r="J226" s="23"/>
      <c r="K226" s="23"/>
      <c r="L226" s="23"/>
      <c r="M226" s="23"/>
      <c r="N226" s="9"/>
      <c r="O226" s="9"/>
    </row>
    <row r="227" spans="1:15">
      <c r="A227" s="23"/>
      <c r="B227" s="23"/>
      <c r="C227" s="23"/>
      <c r="D227" s="23"/>
      <c r="E227" s="23"/>
      <c r="F227" s="24"/>
      <c r="G227" s="23"/>
      <c r="H227" s="23"/>
      <c r="I227" s="23"/>
      <c r="J227" s="23"/>
      <c r="K227" s="23"/>
      <c r="L227" s="23"/>
      <c r="M227" s="23"/>
      <c r="N227" s="9"/>
      <c r="O227" s="9"/>
    </row>
    <row r="228" spans="1:15">
      <c r="A228" s="23"/>
      <c r="B228" s="23"/>
      <c r="C228" s="23"/>
      <c r="D228" s="23"/>
      <c r="E228" s="23"/>
      <c r="F228" s="24"/>
      <c r="G228" s="23"/>
      <c r="H228" s="23"/>
      <c r="I228" s="23"/>
      <c r="J228" s="23"/>
      <c r="K228" s="23"/>
      <c r="L228" s="23"/>
      <c r="M228" s="23"/>
      <c r="N228" s="9"/>
      <c r="O228" s="9"/>
    </row>
    <row r="229" spans="1:15">
      <c r="A229" s="23"/>
      <c r="B229" s="23"/>
      <c r="C229" s="23"/>
      <c r="D229" s="23"/>
      <c r="E229" s="23"/>
      <c r="F229" s="24"/>
      <c r="G229" s="23"/>
      <c r="H229" s="23"/>
      <c r="I229" s="23"/>
      <c r="J229" s="23"/>
      <c r="K229" s="23"/>
      <c r="L229" s="23"/>
      <c r="M229" s="23"/>
      <c r="N229" s="9"/>
      <c r="O229" s="9"/>
    </row>
    <row r="230" spans="1:15">
      <c r="A230" s="23"/>
      <c r="B230" s="23"/>
      <c r="C230" s="23"/>
      <c r="D230" s="23"/>
      <c r="E230" s="23"/>
      <c r="F230" s="24"/>
      <c r="G230" s="23"/>
      <c r="H230" s="23"/>
      <c r="I230" s="23"/>
      <c r="J230" s="23"/>
      <c r="K230" s="23"/>
      <c r="L230" s="23"/>
      <c r="M230" s="23"/>
      <c r="N230" s="9"/>
      <c r="O230" s="9"/>
    </row>
    <row r="231" spans="1:15">
      <c r="A231" s="23"/>
      <c r="B231" s="23"/>
      <c r="C231" s="23"/>
      <c r="D231" s="23"/>
      <c r="E231" s="23"/>
      <c r="F231" s="24"/>
      <c r="G231" s="23"/>
      <c r="H231" s="23"/>
      <c r="I231" s="23"/>
      <c r="J231" s="23"/>
      <c r="K231" s="23"/>
      <c r="L231" s="23"/>
      <c r="M231" s="23"/>
      <c r="N231" s="9"/>
      <c r="O231" s="9"/>
    </row>
    <row r="232" spans="1:15">
      <c r="A232" s="23"/>
      <c r="B232" s="23"/>
      <c r="C232" s="23"/>
      <c r="D232" s="23"/>
      <c r="E232" s="23"/>
      <c r="F232" s="24"/>
      <c r="G232" s="23"/>
      <c r="H232" s="23"/>
      <c r="I232" s="23"/>
      <c r="J232" s="23"/>
      <c r="K232" s="23"/>
      <c r="L232" s="23"/>
      <c r="M232" s="23"/>
      <c r="N232" s="9"/>
      <c r="O232" s="9"/>
    </row>
    <row r="233" spans="1:15">
      <c r="A233" s="20" t="s">
        <v>15</v>
      </c>
    </row>
    <row r="234" spans="1:15" s="21" customFormat="1">
      <c r="A234" s="49" t="s">
        <v>35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</row>
    <row r="235" spans="1:15">
      <c r="A235" s="49" t="s">
        <v>14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</row>
    <row r="236" spans="1:15">
      <c r="A236" s="49" t="s">
        <v>28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</row>
    <row r="237" spans="1:15">
      <c r="A237" s="49" t="s">
        <v>34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</row>
  </sheetData>
  <mergeCells count="18">
    <mergeCell ref="A237:O237"/>
    <mergeCell ref="A198:O198"/>
    <mergeCell ref="A219:O219"/>
    <mergeCell ref="A236:O236"/>
    <mergeCell ref="A234:O234"/>
    <mergeCell ref="A235:O235"/>
    <mergeCell ref="N209:O218"/>
    <mergeCell ref="A1:O1"/>
    <mergeCell ref="A37:O37"/>
    <mergeCell ref="A144:O144"/>
    <mergeCell ref="A160:O160"/>
    <mergeCell ref="A176:O176"/>
    <mergeCell ref="A66:O66"/>
    <mergeCell ref="A89:O89"/>
    <mergeCell ref="A108:O108"/>
    <mergeCell ref="N79:O88"/>
    <mergeCell ref="A129:O129"/>
    <mergeCell ref="A21:O21"/>
  </mergeCells>
  <pageMargins left="0.42" right="0.18" top="0.35" bottom="0.25" header="0.17" footer="0.16"/>
  <pageSetup paperSize="9" scale="45" orientation="portrait" r:id="rId1"/>
  <headerFooter>
    <oddHeader>&amp;C                                                                               &amp;A</oddHeader>
    <oddFooter>&amp;L&amp;D&amp;RPage &amp;P of &amp;N</oddFooter>
  </headerFooter>
  <rowBreaks count="1" manualBreakCount="1">
    <brk id="12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Individual Operation Summary</vt:lpstr>
      <vt:lpstr>'Individual Operation Summary'!Print_Area</vt:lpstr>
    </vt:vector>
  </TitlesOfParts>
  <Company>NSGB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nli060</dc:creator>
  <cp:lastModifiedBy>nli060</cp:lastModifiedBy>
  <cp:lastPrinted>2016-10-16T07:45:16Z</cp:lastPrinted>
  <dcterms:created xsi:type="dcterms:W3CDTF">2014-03-31T08:17:43Z</dcterms:created>
  <dcterms:modified xsi:type="dcterms:W3CDTF">2016-12-01T14:05:53Z</dcterms:modified>
</cp:coreProperties>
</file>